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GPES-Infralog-National/Documents partages/Programmes engins/2024/Mesures/ESV 702/Topos/"/>
    </mc:Choice>
  </mc:AlternateContent>
  <xr:revisionPtr revIDLastSave="0" documentId="10_ncr:40000_{C5E6C54C-6A4E-4511-8F7C-DA11CFA6AE5E}" xr6:coauthVersionLast="47" xr6:coauthVersionMax="47" xr10:uidLastSave="{00000000-0000-0000-0000-000000000000}"/>
  <bookViews>
    <workbookView xWindow="-120" yWindow="-120" windowWidth="25440" windowHeight="15540"/>
  </bookViews>
  <sheets>
    <sheet name="S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7" i="1" l="1"/>
  <c r="T76" i="1"/>
  <c r="T75" i="1"/>
  <c r="T74" i="1"/>
  <c r="T79" i="1" s="1"/>
  <c r="T73" i="1"/>
  <c r="T72" i="1"/>
  <c r="T68" i="1"/>
  <c r="T67" i="1"/>
  <c r="T66" i="1"/>
  <c r="T65" i="1"/>
  <c r="T64" i="1"/>
  <c r="T70" i="1" s="1"/>
  <c r="T60" i="1"/>
  <c r="T59" i="1"/>
  <c r="T58" i="1"/>
  <c r="T57" i="1"/>
  <c r="T56" i="1"/>
  <c r="T55" i="1"/>
  <c r="T54" i="1"/>
  <c r="T53" i="1"/>
  <c r="T62" i="1" s="1"/>
  <c r="T49" i="1"/>
  <c r="T48" i="1"/>
  <c r="T47" i="1"/>
  <c r="T46" i="1"/>
  <c r="T45" i="1"/>
  <c r="T44" i="1"/>
  <c r="T51" i="1" s="1"/>
  <c r="T40" i="1"/>
  <c r="T39" i="1"/>
  <c r="T38" i="1"/>
  <c r="T37" i="1"/>
  <c r="T36" i="1"/>
  <c r="T35" i="1"/>
  <c r="T33" i="1"/>
  <c r="T42" i="1" s="1"/>
  <c r="T28" i="1"/>
  <c r="T27" i="1"/>
  <c r="T26" i="1"/>
  <c r="T25" i="1"/>
  <c r="T24" i="1"/>
  <c r="T23" i="1"/>
  <c r="T22" i="1"/>
  <c r="T21" i="1"/>
  <c r="T20" i="1"/>
  <c r="T19" i="1"/>
  <c r="T30" i="1" s="1"/>
  <c r="T17" i="1"/>
  <c r="T15" i="1"/>
  <c r="T14" i="1"/>
</calcChain>
</file>

<file path=xl/comments1.xml><?xml version="1.0" encoding="utf-8"?>
<comments xmlns="http://schemas.openxmlformats.org/spreadsheetml/2006/main">
  <authors>
    <author>AMC</author>
    <author>8703152Y</author>
    <author>DV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AMC:</t>
        </r>
        <r>
          <rPr>
            <sz val="9"/>
            <color indexed="81"/>
            <rFont val="Tahoma"/>
            <family val="2"/>
          </rPr>
          <t xml:space="preserve">
pilote restitué le 31/01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</rPr>
          <t>AMC:</t>
        </r>
        <r>
          <rPr>
            <sz val="9"/>
            <color indexed="81"/>
            <rFont val="Tahoma"/>
            <family val="2"/>
          </rPr>
          <t xml:space="preserve">
mail de J. Cadix du 08/12. Réception prévue voie 1P à Coutras :  "Ceci implique donc un passage par la communication 101a/101b, ce que  nous souhaitons car cette communication ne peut être faite qu’en venant de Périgueux. Je vigilerai cette arrivée, merci de ne pas modifier."</t>
        </r>
      </text>
    </comment>
    <comment ref="I59" authorId="1" shapeId="0">
      <text>
        <r>
          <rPr>
            <b/>
            <sz val="9"/>
            <color indexed="81"/>
            <rFont val="Tahoma"/>
            <family val="2"/>
          </rPr>
          <t>8703152Y:</t>
        </r>
        <r>
          <rPr>
            <sz val="9"/>
            <color indexed="81"/>
            <rFont val="Tahoma"/>
            <family val="2"/>
          </rPr>
          <t xml:space="preserve">
VL50 ENTRE TULLES ET USSEL</t>
        </r>
      </text>
    </comment>
    <comment ref="J64" authorId="2" shapeId="0">
      <text>
        <r>
          <rPr>
            <b/>
            <sz val="9"/>
            <color indexed="81"/>
            <rFont val="Tahoma"/>
            <family val="2"/>
          </rPr>
          <t>DV:</t>
        </r>
        <r>
          <rPr>
            <sz val="9"/>
            <color indexed="81"/>
            <rFont val="Tahoma"/>
            <family val="2"/>
          </rPr>
          <t xml:space="preserve">
Sillon tracé à VL60 sur tout le parcours pour palier aux difficultés de traction dans les rampes.</t>
        </r>
      </text>
    </comment>
  </commentList>
</comments>
</file>

<file path=xl/sharedStrings.xml><?xml version="1.0" encoding="utf-8"?>
<sst xmlns="http://schemas.openxmlformats.org/spreadsheetml/2006/main" count="444" uniqueCount="177">
  <si>
    <t>Programme ESV 702 - 2024</t>
  </si>
  <si>
    <t>Caractéristiques Engin :</t>
  </si>
  <si>
    <r>
      <t xml:space="preserve">Automoteur: 25 m, 63 t, équipé d'une cabine de conduite à chaque extrémité. 
</t>
    </r>
    <r>
      <rPr>
        <b/>
        <sz val="10"/>
        <color rgb="FFFF0000"/>
        <rFont val="Arial"/>
        <family val="2"/>
      </rPr>
      <t>Catégorie A</t>
    </r>
    <r>
      <rPr>
        <sz val="10"/>
        <color theme="1"/>
        <rFont val="Arial"/>
        <family val="2"/>
      </rPr>
      <t xml:space="preserve">.
Conduite assurée par CREQ de l'InfralogNat
Code compo : </t>
    </r>
    <r>
      <rPr>
        <sz val="10"/>
        <color rgb="FFFF0000"/>
        <rFont val="Arial"/>
        <family val="2"/>
      </rPr>
      <t>ME100</t>
    </r>
    <r>
      <rPr>
        <sz val="10"/>
        <color theme="1"/>
        <rFont val="Arial"/>
        <family val="2"/>
      </rPr>
      <t xml:space="preserve">
- Parcours de travail et acheminement à VL 80 
N° véhicule : 99 87 9162 028-4</t>
    </r>
  </si>
  <si>
    <t xml:space="preserve">Creq </t>
  </si>
  <si>
    <r>
      <rPr>
        <b/>
        <sz val="10"/>
        <color rgb="FF0000FF"/>
        <rFont val="Arial"/>
        <family val="2"/>
      </rPr>
      <t>Lu Ma + Sa :</t>
    </r>
    <r>
      <rPr>
        <sz val="10"/>
        <rFont val="Arial"/>
        <family val="2"/>
      </rPr>
      <t xml:space="preserve"> BATTISTELLA Sébastien 06 83 52 41 43 ; </t>
    </r>
    <r>
      <rPr>
        <b/>
        <sz val="10"/>
        <color rgb="FF0000FF"/>
        <rFont val="Arial"/>
        <family val="2"/>
      </rPr>
      <t>Me Je Ve :</t>
    </r>
    <r>
      <rPr>
        <sz val="10"/>
        <color rgb="FF0000FF"/>
        <rFont val="Arial"/>
        <family val="2"/>
      </rPr>
      <t xml:space="preserve"> </t>
    </r>
    <r>
      <rPr>
        <sz val="10"/>
        <rFont val="Arial"/>
        <family val="2"/>
      </rPr>
      <t>GERARD Frederic 07 84 41 95 68 ;</t>
    </r>
    <r>
      <rPr>
        <b/>
        <sz val="10"/>
        <color theme="8" tint="-0.249977111117893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Di : </t>
    </r>
    <r>
      <rPr>
        <sz val="10"/>
        <rFont val="Arial"/>
        <family val="2"/>
      </rPr>
      <t>TASSIN Thierry 06 20 05 47 14</t>
    </r>
  </si>
  <si>
    <t>PILOTE = P</t>
  </si>
  <si>
    <r>
      <rPr>
        <b/>
        <sz val="10"/>
        <color rgb="FF0000FF"/>
        <rFont val="Arial"/>
        <family val="2"/>
      </rPr>
      <t>Lu :</t>
    </r>
    <r>
      <rPr>
        <sz val="10"/>
        <rFont val="Arial"/>
        <family val="2"/>
      </rPr>
      <t xml:space="preserve"> EAST M. HENRIQUES ; </t>
    </r>
    <r>
      <rPr>
        <b/>
        <sz val="10"/>
        <color rgb="FF0000FF"/>
        <rFont val="Arial"/>
        <family val="2"/>
      </rPr>
      <t>Ma Me :</t>
    </r>
    <r>
      <rPr>
        <sz val="10"/>
        <rFont val="Arial"/>
        <family val="2"/>
      </rPr>
      <t xml:space="preserve"> restitué ; </t>
    </r>
    <r>
      <rPr>
        <b/>
        <sz val="10"/>
        <color rgb="FF0000FF"/>
        <rFont val="Arial"/>
        <family val="2"/>
      </rPr>
      <t>Je :</t>
    </r>
    <r>
      <rPr>
        <sz val="10"/>
        <rFont val="Arial"/>
        <family val="2"/>
      </rPr>
      <t xml:space="preserve"> \ ; </t>
    </r>
    <r>
      <rPr>
        <b/>
        <sz val="10"/>
        <color rgb="FF0000FF"/>
        <rFont val="Arial"/>
        <family val="2"/>
      </rPr>
      <t>Ve Sa Di :</t>
    </r>
    <r>
      <rPr>
        <sz val="10"/>
        <rFont val="Arial"/>
        <family val="2"/>
      </rPr>
      <t xml:space="preserve"> EAST M. COUSSY</t>
    </r>
  </si>
  <si>
    <t>Version finale du 17/11 + pré-topo le 21/12
+ Topo le 31/01</t>
  </si>
  <si>
    <t>AICR = A (V pour agent ILOG Nat)</t>
  </si>
  <si>
    <r>
      <rPr>
        <b/>
        <sz val="10"/>
        <color rgb="FF0000FF"/>
        <rFont val="Arial"/>
        <family val="2"/>
      </rPr>
      <t>Ma Me</t>
    </r>
    <r>
      <rPr>
        <sz val="10"/>
        <rFont val="Arial"/>
        <family val="2"/>
      </rPr>
      <t xml:space="preserve">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BELAID Noël 06 18 76 64 09</t>
    </r>
  </si>
  <si>
    <t>Chef de machine</t>
  </si>
  <si>
    <r>
      <rPr>
        <b/>
        <sz val="10"/>
        <color rgb="FF0000FF"/>
        <rFont val="Arial"/>
        <family val="2"/>
      </rPr>
      <t xml:space="preserve">Lu Ma Me : </t>
    </r>
    <r>
      <rPr>
        <sz val="10"/>
        <rFont val="Arial"/>
        <family val="2"/>
      </rPr>
      <t xml:space="preserve">POIRIER Jean-luc 06 26 75 87 62 ; </t>
    </r>
    <r>
      <rPr>
        <b/>
        <sz val="10"/>
        <color rgb="FF0000FF"/>
        <rFont val="Arial"/>
        <family val="2"/>
      </rPr>
      <t>Je Ve :</t>
    </r>
    <r>
      <rPr>
        <sz val="10"/>
        <rFont val="Arial"/>
        <family val="2"/>
      </rPr>
      <t xml:space="preserve"> RIOS PEREIRA Esteban 06 01 20 40 20 ; </t>
    </r>
    <r>
      <rPr>
        <b/>
        <sz val="10"/>
        <color rgb="FF0000FF"/>
        <rFont val="Arial"/>
        <family val="2"/>
      </rPr>
      <t>Sa Di :</t>
    </r>
    <r>
      <rPr>
        <sz val="10"/>
        <rFont val="Arial"/>
        <family val="2"/>
      </rPr>
      <t xml:space="preserve"> PASQUALI Jean-Luc 06 40 21 60 23</t>
    </r>
  </si>
  <si>
    <t>Besoin PILOTAGE envoyé le 01/12</t>
  </si>
  <si>
    <t>Pointeur</t>
  </si>
  <si>
    <r>
      <rPr>
        <b/>
        <sz val="10"/>
        <color rgb="FF0000FF"/>
        <rFont val="Arial"/>
        <family val="2"/>
      </rPr>
      <t>Lu :</t>
    </r>
    <r>
      <rPr>
        <sz val="10"/>
        <rFont val="Arial"/>
        <family val="2"/>
      </rPr>
      <t xml:space="preserve"> BELAID Noël 06 18 76 64 09 ; </t>
    </r>
    <r>
      <rPr>
        <b/>
        <sz val="10"/>
        <color rgb="FF0000FF"/>
        <rFont val="Arial"/>
        <family val="2"/>
      </rPr>
      <t>Ma Me :</t>
    </r>
    <r>
      <rPr>
        <sz val="10"/>
        <rFont val="Arial"/>
        <family val="2"/>
      </rPr>
      <t xml:space="preserve"> RIOS PEREIRA Esteban 06 01 20 40 20 ; </t>
    </r>
    <r>
      <rPr>
        <b/>
        <sz val="10"/>
        <color rgb="FF0000FF"/>
        <rFont val="Arial"/>
        <family val="2"/>
      </rPr>
      <t>Je Ve :</t>
    </r>
    <r>
      <rPr>
        <sz val="10"/>
        <rFont val="Arial"/>
        <family val="2"/>
      </rPr>
      <t xml:space="preserve"> PASQUALI Jean-Luc 06 40 21 60 23 ;</t>
    </r>
    <r>
      <rPr>
        <b/>
        <sz val="10"/>
        <color rgb="FF0000FF"/>
        <rFont val="Arial"/>
        <family val="2"/>
      </rPr>
      <t xml:space="preserve"> Sa Di :</t>
    </r>
    <r>
      <rPr>
        <sz val="10"/>
        <rFont val="Arial"/>
        <family val="2"/>
      </rPr>
      <t xml:space="preserve"> MANSART Philippe 06 26 47 78 87</t>
    </r>
  </si>
  <si>
    <t>Adaptateur (Service en cours)</t>
  </si>
  <si>
    <t>ro.adaptation-esv@reseau.sncf.fr</t>
  </si>
  <si>
    <t>Opérationnel (J-2)</t>
  </si>
  <si>
    <t>ro.infralognat-op@sncf.fr</t>
  </si>
  <si>
    <t>SEMAINE</t>
  </si>
  <si>
    <t xml:space="preserve">    Date</t>
  </si>
  <si>
    <t>N° Loc</t>
  </si>
  <si>
    <t>Nom de la tournée</t>
  </si>
  <si>
    <t>ADC</t>
  </si>
  <si>
    <t>PILOTE</t>
  </si>
  <si>
    <t>AATSV</t>
  </si>
  <si>
    <r>
      <t xml:space="preserve">Plages Tx :
Surveillance/Corrective
</t>
    </r>
    <r>
      <rPr>
        <sz val="8"/>
        <rFont val="Arial"/>
        <family val="2"/>
      </rPr>
      <t>Générique/Déformation</t>
    </r>
  </si>
  <si>
    <t>REF GESICO</t>
  </si>
  <si>
    <t>Sillon</t>
  </si>
  <si>
    <t>H. départ</t>
  </si>
  <si>
    <t>H. arrivée</t>
  </si>
  <si>
    <t>Parcours Nationaux ou
Programmations Infrapôles</t>
  </si>
  <si>
    <t xml:space="preserve">ACH / T / GRUIC / CAT </t>
  </si>
  <si>
    <t>REBROUSSEMENTS (RB)</t>
  </si>
  <si>
    <t>PK départ</t>
  </si>
  <si>
    <t>Voie</t>
  </si>
  <si>
    <t>Pk arrivée</t>
  </si>
  <si>
    <t>Ligne</t>
  </si>
  <si>
    <t>Distances en km</t>
  </si>
  <si>
    <t>Infrapôle</t>
  </si>
  <si>
    <t>GARAGE</t>
  </si>
  <si>
    <t xml:space="preserve">Mesure Geov catenaire
</t>
  </si>
  <si>
    <t>Nb de passages programmés dans l'année</t>
  </si>
  <si>
    <t>jours maintenaces max</t>
  </si>
  <si>
    <t>S36</t>
  </si>
  <si>
    <r>
      <t xml:space="preserve">SAINTES DEPOT V17
</t>
    </r>
    <r>
      <rPr>
        <strike/>
        <sz val="10"/>
        <color theme="1"/>
        <rFont val="Arial"/>
        <family val="2"/>
      </rPr>
      <t>VOIE 38/40</t>
    </r>
    <r>
      <rPr>
        <sz val="10"/>
        <color theme="1"/>
        <rFont val="Arial"/>
        <family val="2"/>
      </rPr>
      <t xml:space="preserve">
Laplace non traité
Ddé le 20/12 à liste BD, pas de personnel.
Dde faite à Jean Fabrice ANNETTE et Yannick DE LAZZER le 21/12 pour dépôt. OK le 26/12</t>
    </r>
  </si>
  <si>
    <t>I</t>
  </si>
  <si>
    <t>266E87 S</t>
  </si>
  <si>
    <t>101016[1]</t>
  </si>
  <si>
    <t>14H12</t>
  </si>
  <si>
    <t>15H25</t>
  </si>
  <si>
    <t xml:space="preserve"> SAINTES  - ST-JEAN-D'ANGELY (VE) - NIORT</t>
  </si>
  <si>
    <t>7à9</t>
  </si>
  <si>
    <t>R</t>
  </si>
  <si>
    <t>UNIQUE</t>
  </si>
  <si>
    <t>PC</t>
  </si>
  <si>
    <t>266E9F</t>
  </si>
  <si>
    <t>101019[1]</t>
  </si>
  <si>
    <t>15H52</t>
  </si>
  <si>
    <t>17H00</t>
  </si>
  <si>
    <t xml:space="preserve">NIORT - BEAUVOIR (voie évit) - ST JEAN D'ANGELY (voie évit) -  SAINTES </t>
  </si>
  <si>
    <t>S37</t>
  </si>
  <si>
    <t>V</t>
  </si>
  <si>
    <t>264KUM</t>
  </si>
  <si>
    <t>101031[1]</t>
  </si>
  <si>
    <t>11H30</t>
  </si>
  <si>
    <t>SAINTES - LIMITE INFRAPOLE</t>
  </si>
  <si>
    <t>V1</t>
  </si>
  <si>
    <t>LIMITE INFRAPOLE - LA GRAVE D'AMBARES</t>
  </si>
  <si>
    <t>AQ</t>
  </si>
  <si>
    <t>LA GRAVE D'AMBARES - STE EULALIE</t>
  </si>
  <si>
    <t>2à6</t>
  </si>
  <si>
    <t>STE EULALIE - CENON</t>
  </si>
  <si>
    <t>CENON - BORDEAUX ST JEAN</t>
  </si>
  <si>
    <t>BORDEAUX ST JEAN - BORDEAUX ST JEAN</t>
  </si>
  <si>
    <t>1S</t>
  </si>
  <si>
    <t>BORDEAUX ST JEAN - BORDEAUX ST JEAN P3</t>
  </si>
  <si>
    <t>13H26</t>
  </si>
  <si>
    <t>BORDEAUX ST JEAN P3 - BORDEAUX ST JEAN P3 TIROIR 7</t>
  </si>
  <si>
    <t>BORDEAUX Point V Voie F
Ddé le 21/12 à liste BD
Validé LAPLACE
Garage/dégarage par Régis GABARROU
06 99 91 24 16</t>
  </si>
  <si>
    <t>EVO</t>
  </si>
  <si>
    <t>14H15</t>
  </si>
  <si>
    <t>14H32</t>
  </si>
  <si>
    <t>BORDEAUX ST JEAN T7 - BORDEAUX ST JEAN RA</t>
  </si>
  <si>
    <t>ACH</t>
  </si>
  <si>
    <t>PLEIN GASOIL</t>
  </si>
  <si>
    <t>S38</t>
  </si>
  <si>
    <t>264KXK</t>
  </si>
  <si>
    <t>101024[2]</t>
  </si>
  <si>
    <t>08H50</t>
  </si>
  <si>
    <t>BORDEAUX ST JEAN BV - COUTRAS</t>
  </si>
  <si>
    <t>10H39</t>
  </si>
  <si>
    <t>COUTRAS - PERIGUEUX</t>
  </si>
  <si>
    <t>V2</t>
  </si>
  <si>
    <t>PAUSE</t>
  </si>
  <si>
    <t>4C_GVB-BX_010 4F_COU-LI_017 4C_GVB-BX_012 4F_LIGVB_017 4F_COU-PX_011</t>
  </si>
  <si>
    <t>264KXP</t>
  </si>
  <si>
    <t>101025[1]</t>
  </si>
  <si>
    <t>11H29</t>
  </si>
  <si>
    <t xml:space="preserve">PERIGUEUX - COUTRAS </t>
  </si>
  <si>
    <t xml:space="preserve">264KXU </t>
  </si>
  <si>
    <t>101026[1]</t>
  </si>
  <si>
    <t>PERIGUEUX - LIMITE INFRAPOLE</t>
  </si>
  <si>
    <t>LIMITE INFRAPOLE - NEXON</t>
  </si>
  <si>
    <t>LM</t>
  </si>
  <si>
    <t>NEXON - BIF DE PERIGUEUX</t>
  </si>
  <si>
    <t>LIMOGES VOIE 8
par contrat envoyé
 à N TREILLARD le 21/12. Accordé.
Contact : Chef d’Escale
05 55 11 11 03</t>
  </si>
  <si>
    <t>16H13</t>
  </si>
  <si>
    <t>BIF DE PERIGUEUX - LIMOGES</t>
  </si>
  <si>
    <t>S39</t>
  </si>
  <si>
    <t xml:space="preserve"> 	264YCK </t>
  </si>
  <si>
    <t>101106[1]</t>
  </si>
  <si>
    <t>11H06</t>
  </si>
  <si>
    <t>LIMOGES - CHÂTEAUROUX</t>
  </si>
  <si>
    <t>4F_VFO-CX_014</t>
  </si>
  <si>
    <t xml:space="preserve">CHÂTEAUROUX - LIMITE INFRAPOLE </t>
  </si>
  <si>
    <t>13H56</t>
  </si>
  <si>
    <t>LIMITE INFRAPOLE - VIERZON</t>
  </si>
  <si>
    <t>CE</t>
  </si>
  <si>
    <t>4F_CX-SSL_001</t>
  </si>
  <si>
    <t>264YD9</t>
  </si>
  <si>
    <t>101017[1]</t>
  </si>
  <si>
    <t>14H10</t>
  </si>
  <si>
    <t>VIERZON - LIMITE INFRAPOLE</t>
  </si>
  <si>
    <t>LIMITE INFRAPOLE - CHATEAUROUX</t>
  </si>
  <si>
    <t>16H57</t>
  </si>
  <si>
    <t>CHATEAUROUX - LIMOGES</t>
  </si>
  <si>
    <t>S40</t>
  </si>
  <si>
    <t xml:space="preserve">264YHT </t>
  </si>
  <si>
    <t>101027[1]</t>
  </si>
  <si>
    <t>10H35</t>
  </si>
  <si>
    <t>LIMOGES - Bif de PERIGUEUX</t>
  </si>
  <si>
    <t>11H18</t>
  </si>
  <si>
    <t>Bif de PERIGUEUX - NEXON</t>
  </si>
  <si>
    <t>264YHX</t>
  </si>
  <si>
    <t>101032/33[1]</t>
  </si>
  <si>
    <t>11H28</t>
  </si>
  <si>
    <t xml:space="preserve"> NEXON - Bif de PERIGUEUX </t>
  </si>
  <si>
    <t>Bif de PERIGUEUX - LIMOGES</t>
  </si>
  <si>
    <t>4F_LS_NN_011</t>
  </si>
  <si>
    <t>LIMOGES - BRIVE LA GAILLARDE</t>
  </si>
  <si>
    <t>13H57</t>
  </si>
  <si>
    <t>BRIVE LA GAILLARDE - AUBAZINES (VE) - TULLE</t>
  </si>
  <si>
    <t xml:space="preserve">264YJ3 </t>
  </si>
  <si>
    <t>101034[1]</t>
  </si>
  <si>
    <t>14H14</t>
  </si>
  <si>
    <t>TULLE - MEYMAC (VE)</t>
  </si>
  <si>
    <t>USSEL VOIES 3 A 11
OU 6 A 40
Ddé le 21/12 à liste LM
Garage par Sébastien LAFON 06.21.91.15.67
Dégarage par EIC (mail Elodie Pouvreau du 21/12)
Sans branchements</t>
  </si>
  <si>
    <t>17H04</t>
  </si>
  <si>
    <t>MEYMAC (VE) - USSEL</t>
  </si>
  <si>
    <t>S41</t>
  </si>
  <si>
    <t xml:space="preserve"> 	264YL9 </t>
  </si>
  <si>
    <t>101029[1]</t>
  </si>
  <si>
    <t>11H22</t>
  </si>
  <si>
    <t xml:space="preserve">USSEL - MEYMAC </t>
  </si>
  <si>
    <t>MEYMAC - LE PALAIS</t>
  </si>
  <si>
    <t>LE PALAIS - LIMOGES</t>
  </si>
  <si>
    <t>15H28</t>
  </si>
  <si>
    <t>264YLD</t>
  </si>
  <si>
    <t>101078[1]</t>
  </si>
  <si>
    <t>16H15</t>
  </si>
  <si>
    <t>17H43</t>
  </si>
  <si>
    <t>BRIVE LA GAILLARDE - LIMOGES</t>
  </si>
  <si>
    <t>LIMOGES VOIE 8
par contrat envoyé
 à N TREILLARD le 21/12. Accordé
Contact : Chef d’Escale
05 55 11 11 03</t>
  </si>
  <si>
    <t>S42</t>
  </si>
  <si>
    <t>264YMJ</t>
  </si>
  <si>
    <t>101036[1]</t>
  </si>
  <si>
    <t>08H40</t>
  </si>
  <si>
    <t>LIMOGES - LE DORAT</t>
  </si>
  <si>
    <t>LE DORAT - LIMITE INFRAPOLE</t>
  </si>
  <si>
    <t>LIMITE INFRAPOLE - MONTMORILLON</t>
  </si>
  <si>
    <t>MONTMORILLON - MIGNALOUX</t>
  </si>
  <si>
    <t>MIGNALOUX - ST BENOIT</t>
  </si>
  <si>
    <t>TOURS POSTE O V35/37
ddé à JM Renelier le 21/12</t>
  </si>
  <si>
    <t>ST BENOIT - POITIERS - ST PIERRE DES CORPS</t>
  </si>
  <si>
    <t>PC/CE</t>
  </si>
  <si>
    <t>ST-PIERRE DES CORPS - 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</si>
</sst>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\h00"/>
    <numFmt numFmtId="165" formatCode="0.000"/>
    <numFmt numFmtId="166" formatCode="ddd\ dd\ mmm\ yy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theme="8" tint="-0.249977111117893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rgb="FFC00000"/>
      <name val="Arial"/>
      <family val="2"/>
    </font>
    <font>
      <strike/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strike/>
      <sz val="10"/>
      <color theme="1"/>
      <name val="Arial"/>
      <family val="2"/>
    </font>
    <font>
      <b/>
      <u/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33CC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14F43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hair">
        <color indexed="64"/>
      </diagonal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 diagonalUp="1" diagonalDown="1">
      <left style="thin">
        <color indexed="64"/>
      </left>
      <right/>
      <top/>
      <bottom/>
      <diagonal style="hair">
        <color indexed="64"/>
      </diagonal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1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7" fillId="4" borderId="7" xfId="3" applyFill="1" applyBorder="1" applyAlignment="1">
      <alignment horizontal="center" vertical="center"/>
    </xf>
    <xf numFmtId="0" fontId="7" fillId="4" borderId="8" xfId="3" applyFill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7" fillId="0" borderId="0" xfId="3" applyAlignment="1">
      <alignment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7" fillId="5" borderId="12" xfId="2" applyFill="1" applyBorder="1" applyAlignment="1">
      <alignment horizontal="center" vertical="center" wrapText="1"/>
    </xf>
    <xf numFmtId="0" fontId="7" fillId="5" borderId="13" xfId="2" applyFill="1" applyBorder="1" applyAlignment="1">
      <alignment horizontal="center" vertical="center" wrapText="1"/>
    </xf>
    <xf numFmtId="0" fontId="9" fillId="0" borderId="12" xfId="3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/>
    </xf>
    <xf numFmtId="0" fontId="9" fillId="0" borderId="13" xfId="3" applyFont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7" fillId="7" borderId="12" xfId="2" applyFill="1" applyBorder="1" applyAlignment="1">
      <alignment horizontal="center" vertical="center" wrapText="1"/>
    </xf>
    <xf numFmtId="0" fontId="7" fillId="7" borderId="13" xfId="2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7" fillId="0" borderId="12" xfId="3" applyBorder="1" applyAlignment="1">
      <alignment horizontal="center" vertical="center"/>
    </xf>
    <xf numFmtId="0" fontId="7" fillId="0" borderId="13" xfId="3" applyBorder="1" applyAlignment="1">
      <alignment horizontal="center" vertical="center"/>
    </xf>
    <xf numFmtId="0" fontId="9" fillId="0" borderId="12" xfId="3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 wrapText="1"/>
    </xf>
    <xf numFmtId="0" fontId="9" fillId="0" borderId="13" xfId="3" applyFont="1" applyBorder="1" applyAlignment="1">
      <alignment horizontal="left" vertical="center" wrapText="1"/>
    </xf>
    <xf numFmtId="0" fontId="7" fillId="8" borderId="12" xfId="2" applyFill="1" applyBorder="1" applyAlignment="1">
      <alignment horizontal="center" vertical="center" wrapText="1"/>
    </xf>
    <xf numFmtId="0" fontId="7" fillId="8" borderId="13" xfId="2" applyFill="1" applyBorder="1" applyAlignment="1">
      <alignment horizontal="center" vertical="center" wrapText="1"/>
    </xf>
    <xf numFmtId="0" fontId="2" fillId="0" borderId="12" xfId="1" applyBorder="1" applyAlignment="1">
      <alignment horizontal="left" vertical="center"/>
    </xf>
    <xf numFmtId="0" fontId="7" fillId="0" borderId="14" xfId="3" applyBorder="1" applyAlignment="1">
      <alignment horizontal="left" vertical="center"/>
    </xf>
    <xf numFmtId="0" fontId="7" fillId="0" borderId="13" xfId="3" applyBorder="1" applyAlignment="1">
      <alignment horizontal="left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7" fillId="8" borderId="15" xfId="2" applyFill="1" applyBorder="1" applyAlignment="1">
      <alignment horizontal="center" vertical="center" wrapText="1"/>
    </xf>
    <xf numFmtId="0" fontId="7" fillId="8" borderId="16" xfId="2" applyFill="1" applyBorder="1" applyAlignment="1">
      <alignment horizontal="center" vertical="center" wrapText="1"/>
    </xf>
    <xf numFmtId="0" fontId="2" fillId="0" borderId="15" xfId="1" applyBorder="1" applyAlignment="1">
      <alignment horizontal="left" vertical="center"/>
    </xf>
    <xf numFmtId="0" fontId="7" fillId="0" borderId="17" xfId="3" applyBorder="1" applyAlignment="1">
      <alignment horizontal="left" vertical="center"/>
    </xf>
    <xf numFmtId="0" fontId="7" fillId="0" borderId="16" xfId="3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8" xfId="2" applyFont="1" applyBorder="1" applyAlignment="1">
      <alignment horizontal="center" vertical="center" textRotation="90" wrapText="1"/>
    </xf>
    <xf numFmtId="15" fontId="5" fillId="9" borderId="18" xfId="2" applyNumberFormat="1" applyFont="1" applyFill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8" borderId="18" xfId="2" applyFont="1" applyFill="1" applyBorder="1" applyAlignment="1">
      <alignment horizontal="center" vertical="center" textRotation="90" wrapText="1"/>
    </xf>
    <xf numFmtId="164" fontId="14" fillId="0" borderId="18" xfId="2" applyNumberFormat="1" applyFont="1" applyBorder="1" applyAlignment="1">
      <alignment horizontal="center" vertical="center" wrapText="1"/>
    </xf>
    <xf numFmtId="164" fontId="4" fillId="0" borderId="18" xfId="2" applyNumberFormat="1" applyFont="1" applyBorder="1" applyAlignment="1">
      <alignment horizontal="center" vertical="center" textRotation="90" wrapText="1"/>
    </xf>
    <xf numFmtId="0" fontId="15" fillId="9" borderId="19" xfId="2" applyFont="1" applyFill="1" applyBorder="1" applyAlignment="1">
      <alignment horizontal="center" vertical="center" wrapText="1"/>
    </xf>
    <xf numFmtId="0" fontId="15" fillId="9" borderId="18" xfId="4" applyFont="1" applyFill="1" applyBorder="1" applyAlignment="1">
      <alignment horizontal="center" vertical="center" wrapText="1"/>
    </xf>
    <xf numFmtId="165" fontId="15" fillId="9" borderId="18" xfId="2" applyNumberFormat="1" applyFont="1" applyFill="1" applyBorder="1" applyAlignment="1">
      <alignment horizontal="center" vertical="center" wrapText="1"/>
    </xf>
    <xf numFmtId="0" fontId="15" fillId="9" borderId="18" xfId="2" applyFont="1" applyFill="1" applyBorder="1" applyAlignment="1">
      <alignment horizontal="center" vertical="center" wrapText="1"/>
    </xf>
    <xf numFmtId="1" fontId="15" fillId="0" borderId="18" xfId="2" applyNumberFormat="1" applyFont="1" applyBorder="1" applyAlignment="1">
      <alignment horizontal="center" vertical="center"/>
    </xf>
    <xf numFmtId="0" fontId="15" fillId="10" borderId="18" xfId="4" applyFont="1" applyFill="1" applyBorder="1" applyAlignment="1">
      <alignment horizontal="center" vertical="center" textRotation="90" wrapText="1"/>
    </xf>
    <xf numFmtId="0" fontId="15" fillId="8" borderId="18" xfId="4" applyFont="1" applyFill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/>
    <xf numFmtId="166" fontId="4" fillId="8" borderId="23" xfId="0" applyNumberFormat="1" applyFont="1" applyFill="1" applyBorder="1" applyAlignment="1">
      <alignment horizontal="center"/>
    </xf>
    <xf numFmtId="11" fontId="4" fillId="0" borderId="23" xfId="0" applyNumberFormat="1" applyFont="1" applyBorder="1" applyAlignment="1">
      <alignment horizontal="center" vertical="center"/>
    </xf>
    <xf numFmtId="0" fontId="16" fillId="8" borderId="23" xfId="0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2" fontId="4" fillId="0" borderId="23" xfId="0" applyNumberFormat="1" applyFont="1" applyBorder="1" applyAlignment="1">
      <alignment vertical="center"/>
    </xf>
    <xf numFmtId="0" fontId="4" fillId="6" borderId="2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5" fillId="11" borderId="23" xfId="0" applyFont="1" applyFill="1" applyBorder="1" applyAlignment="1">
      <alignment horizontal="center"/>
    </xf>
    <xf numFmtId="11" fontId="4" fillId="12" borderId="26" xfId="5" applyNumberFormat="1" applyFont="1" applyFill="1" applyBorder="1" applyAlignment="1">
      <alignment horizontal="center" vertical="center" wrapText="1"/>
    </xf>
    <xf numFmtId="0" fontId="19" fillId="6" borderId="23" xfId="0" applyFont="1" applyFill="1" applyBorder="1" applyAlignment="1">
      <alignment horizontal="center"/>
    </xf>
    <xf numFmtId="164" fontId="4" fillId="8" borderId="23" xfId="0" applyNumberFormat="1" applyFont="1" applyFill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 vertical="center"/>
    </xf>
    <xf numFmtId="0" fontId="9" fillId="13" borderId="26" xfId="5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65" fontId="4" fillId="8" borderId="26" xfId="5" applyNumberFormat="1" applyFont="1" applyFill="1" applyBorder="1" applyAlignment="1">
      <alignment horizontal="center" vertical="center" wrapText="1"/>
    </xf>
    <xf numFmtId="0" fontId="4" fillId="0" borderId="26" xfId="5" applyFont="1" applyBorder="1" applyAlignment="1">
      <alignment horizontal="center" vertical="center" wrapText="1"/>
    </xf>
    <xf numFmtId="0" fontId="4" fillId="8" borderId="26" xfId="5" applyFont="1" applyFill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/>
    </xf>
    <xf numFmtId="0" fontId="4" fillId="11" borderId="26" xfId="5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/>
    </xf>
    <xf numFmtId="0" fontId="0" fillId="12" borderId="0" xfId="0" applyFill="1" applyAlignment="1">
      <alignment horizontal="center"/>
    </xf>
    <xf numFmtId="164" fontId="4" fillId="8" borderId="10" xfId="0" applyNumberFormat="1" applyFont="1" applyFill="1" applyBorder="1" applyAlignment="1">
      <alignment horizontal="center" vertical="center"/>
    </xf>
    <xf numFmtId="0" fontId="9" fillId="13" borderId="23" xfId="6" applyFont="1" applyFill="1" applyBorder="1" applyAlignment="1">
      <alignment horizontal="center" vertical="center" wrapText="1"/>
    </xf>
    <xf numFmtId="0" fontId="16" fillId="8" borderId="23" xfId="0" applyFont="1" applyFill="1" applyBorder="1"/>
    <xf numFmtId="0" fontId="9" fillId="0" borderId="26" xfId="5" applyFont="1" applyBorder="1" applyAlignment="1">
      <alignment horizontal="center" vertical="center" wrapText="1"/>
    </xf>
    <xf numFmtId="165" fontId="4" fillId="0" borderId="23" xfId="0" applyNumberFormat="1" applyFont="1" applyBorder="1"/>
    <xf numFmtId="2" fontId="4" fillId="0" borderId="23" xfId="0" applyNumberFormat="1" applyFont="1" applyBorder="1"/>
    <xf numFmtId="0" fontId="4" fillId="11" borderId="23" xfId="0" applyFont="1" applyFill="1" applyBorder="1"/>
    <xf numFmtId="0" fontId="4" fillId="0" borderId="27" xfId="0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7" xfId="0" applyFont="1" applyBorder="1"/>
    <xf numFmtId="0" fontId="4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/>
    </xf>
    <xf numFmtId="164" fontId="4" fillId="0" borderId="27" xfId="0" applyNumberFormat="1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vertical="center"/>
    </xf>
    <xf numFmtId="166" fontId="4" fillId="0" borderId="25" xfId="0" applyNumberFormat="1" applyFont="1" applyBorder="1" applyAlignment="1">
      <alignment horizontal="center"/>
    </xf>
    <xf numFmtId="0" fontId="4" fillId="0" borderId="25" xfId="0" applyFont="1" applyBorder="1"/>
    <xf numFmtId="0" fontId="4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2" fontId="4" fillId="0" borderId="25" xfId="0" applyNumberFormat="1" applyFont="1" applyBorder="1" applyAlignment="1">
      <alignment vertical="center"/>
    </xf>
    <xf numFmtId="0" fontId="20" fillId="11" borderId="28" xfId="0" applyFont="1" applyFill="1" applyBorder="1" applyAlignment="1">
      <alignment horizontal="center"/>
    </xf>
    <xf numFmtId="0" fontId="9" fillId="7" borderId="23" xfId="0" applyFont="1" applyFill="1" applyBorder="1"/>
    <xf numFmtId="0" fontId="4" fillId="12" borderId="23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164" fontId="4" fillId="8" borderId="23" xfId="0" applyNumberFormat="1" applyFont="1" applyFill="1" applyBorder="1" applyAlignment="1">
      <alignment horizontal="center"/>
    </xf>
    <xf numFmtId="0" fontId="4" fillId="9" borderId="23" xfId="5" applyFont="1" applyFill="1" applyBorder="1" applyAlignment="1">
      <alignment horizontal="center" vertical="center" wrapText="1"/>
    </xf>
    <xf numFmtId="165" fontId="4" fillId="9" borderId="23" xfId="5" applyNumberFormat="1" applyFont="1" applyFill="1" applyBorder="1" applyAlignment="1">
      <alignment horizontal="center" vertical="center" wrapText="1"/>
    </xf>
    <xf numFmtId="0" fontId="4" fillId="0" borderId="23" xfId="5" applyFont="1" applyBorder="1" applyAlignment="1">
      <alignment horizontal="center" vertical="center" wrapText="1"/>
    </xf>
    <xf numFmtId="0" fontId="4" fillId="11" borderId="23" xfId="5" applyFont="1" applyFill="1" applyBorder="1" applyAlignment="1">
      <alignment horizontal="center" vertical="center" wrapText="1"/>
    </xf>
    <xf numFmtId="0" fontId="16" fillId="0" borderId="23" xfId="0" applyFont="1" applyBorder="1"/>
    <xf numFmtId="165" fontId="4" fillId="8" borderId="23" xfId="5" applyNumberFormat="1" applyFont="1" applyFill="1" applyBorder="1" applyAlignment="1">
      <alignment horizontal="center" vertical="center" wrapText="1"/>
    </xf>
    <xf numFmtId="0" fontId="9" fillId="8" borderId="26" xfId="5" applyFont="1" applyFill="1" applyBorder="1" applyAlignment="1">
      <alignment horizontal="center" vertical="center" wrapText="1"/>
    </xf>
    <xf numFmtId="0" fontId="20" fillId="8" borderId="28" xfId="0" applyFont="1" applyFill="1" applyBorder="1" applyAlignment="1">
      <alignment horizontal="center"/>
    </xf>
    <xf numFmtId="165" fontId="4" fillId="0" borderId="23" xfId="5" applyNumberFormat="1" applyFont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9" fillId="8" borderId="23" xfId="0" applyFont="1" applyFill="1" applyBorder="1"/>
    <xf numFmtId="165" fontId="4" fillId="9" borderId="0" xfId="5" applyNumberFormat="1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11" fillId="0" borderId="26" xfId="5" applyFont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1" fillId="8" borderId="23" xfId="5" applyFont="1" applyFill="1" applyBorder="1" applyAlignment="1">
      <alignment horizontal="center" vertical="center" wrapText="1"/>
    </xf>
    <xf numFmtId="0" fontId="9" fillId="8" borderId="23" xfId="4" applyFont="1" applyFill="1" applyBorder="1" applyAlignment="1">
      <alignment horizontal="center" vertical="center" wrapText="1"/>
    </xf>
    <xf numFmtId="165" fontId="4" fillId="0" borderId="23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165" fontId="4" fillId="0" borderId="23" xfId="0" applyNumberFormat="1" applyFont="1" applyBorder="1" applyAlignment="1">
      <alignment horizontal="center"/>
    </xf>
    <xf numFmtId="2" fontId="4" fillId="0" borderId="23" xfId="5" applyNumberFormat="1" applyFont="1" applyBorder="1" applyAlignment="1">
      <alignment horizontal="center" vertical="center" wrapText="1"/>
    </xf>
    <xf numFmtId="0" fontId="4" fillId="11" borderId="23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6" fillId="8" borderId="23" xfId="0" applyFont="1" applyFill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/>
    </xf>
    <xf numFmtId="0" fontId="4" fillId="13" borderId="11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8" fillId="8" borderId="11" xfId="0" applyFont="1" applyFill="1" applyBorder="1" applyAlignment="1">
      <alignment horizontal="left"/>
    </xf>
    <xf numFmtId="0" fontId="19" fillId="6" borderId="10" xfId="0" applyFont="1" applyFill="1" applyBorder="1" applyAlignment="1">
      <alignment horizontal="center" vertical="center"/>
    </xf>
    <xf numFmtId="0" fontId="11" fillId="8" borderId="23" xfId="6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4" fillId="13" borderId="23" xfId="6" applyFont="1" applyFill="1" applyBorder="1" applyAlignment="1">
      <alignment horizontal="center" vertical="center" wrapText="1"/>
    </xf>
    <xf numFmtId="0" fontId="4" fillId="8" borderId="23" xfId="6" applyFont="1" applyFill="1" applyBorder="1" applyAlignment="1">
      <alignment horizontal="center" vertical="center" wrapText="1"/>
    </xf>
    <xf numFmtId="0" fontId="4" fillId="14" borderId="23" xfId="5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7" fillId="8" borderId="27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17" fillId="8" borderId="25" xfId="0" applyFont="1" applyFill="1" applyBorder="1" applyAlignment="1">
      <alignment horizontal="center" vertical="center"/>
    </xf>
    <xf numFmtId="0" fontId="21" fillId="6" borderId="23" xfId="0" applyFont="1" applyFill="1" applyBorder="1" applyAlignment="1">
      <alignment horizontal="center" vertical="center"/>
    </xf>
    <xf numFmtId="164" fontId="4" fillId="8" borderId="29" xfId="0" applyNumberFormat="1" applyFont="1" applyFill="1" applyBorder="1" applyAlignment="1">
      <alignment horizontal="center"/>
    </xf>
    <xf numFmtId="0" fontId="4" fillId="8" borderId="23" xfId="5" applyFont="1" applyFill="1" applyBorder="1" applyAlignment="1">
      <alignment horizontal="center" vertical="center" wrapText="1"/>
    </xf>
    <xf numFmtId="0" fontId="5" fillId="8" borderId="23" xfId="0" applyFont="1" applyFill="1" applyBorder="1"/>
    <xf numFmtId="0" fontId="4" fillId="9" borderId="26" xfId="5" applyFont="1" applyFill="1" applyBorder="1" applyAlignment="1">
      <alignment horizontal="center" vertical="center" wrapText="1"/>
    </xf>
    <xf numFmtId="0" fontId="4" fillId="8" borderId="11" xfId="5" applyFont="1" applyFill="1" applyBorder="1" applyAlignment="1">
      <alignment horizontal="center" vertical="center" wrapText="1"/>
    </xf>
    <xf numFmtId="0" fontId="4" fillId="9" borderId="23" xfId="6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/>
    </xf>
    <xf numFmtId="0" fontId="8" fillId="8" borderId="23" xfId="0" applyFont="1" applyFill="1" applyBorder="1" applyAlignment="1">
      <alignment horizontal="center"/>
    </xf>
    <xf numFmtId="0" fontId="4" fillId="8" borderId="23" xfId="0" applyFont="1" applyFill="1" applyBorder="1"/>
    <xf numFmtId="166" fontId="6" fillId="0" borderId="23" xfId="0" applyNumberFormat="1" applyFont="1" applyBorder="1" applyAlignment="1">
      <alignment horizontal="center"/>
    </xf>
    <xf numFmtId="0" fontId="5" fillId="8" borderId="23" xfId="0" applyFont="1" applyFill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/>
    </xf>
    <xf numFmtId="0" fontId="4" fillId="8" borderId="23" xfId="0" applyFont="1" applyFill="1" applyBorder="1" applyAlignment="1">
      <alignment horizontal="center" vertical="center" wrapText="1"/>
    </xf>
    <xf numFmtId="0" fontId="4" fillId="8" borderId="11" xfId="6" applyFont="1" applyFill="1" applyBorder="1" applyAlignment="1">
      <alignment horizontal="center" vertical="center" wrapText="1"/>
    </xf>
    <xf numFmtId="0" fontId="4" fillId="13" borderId="23" xfId="0" applyFont="1" applyFill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11" borderId="23" xfId="5" applyFont="1" applyFill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9" fillId="8" borderId="23" xfId="0" applyFont="1" applyFill="1" applyBorder="1" applyAlignment="1">
      <alignment horizontal="center"/>
    </xf>
    <xf numFmtId="2" fontId="4" fillId="8" borderId="23" xfId="5" applyNumberFormat="1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/>
    </xf>
    <xf numFmtId="166" fontId="22" fillId="8" borderId="23" xfId="0" applyNumberFormat="1" applyFont="1" applyFill="1" applyBorder="1" applyAlignment="1">
      <alignment horizontal="center"/>
    </xf>
    <xf numFmtId="0" fontId="5" fillId="11" borderId="10" xfId="0" applyFont="1" applyFill="1" applyBorder="1" applyAlignment="1">
      <alignment horizontal="center"/>
    </xf>
    <xf numFmtId="0" fontId="9" fillId="8" borderId="28" xfId="0" applyFont="1" applyFill="1" applyBorder="1"/>
    <xf numFmtId="166" fontId="22" fillId="8" borderId="11" xfId="0" applyNumberFormat="1" applyFont="1" applyFill="1" applyBorder="1" applyAlignment="1">
      <alignment horizontal="center"/>
    </xf>
    <xf numFmtId="0" fontId="9" fillId="13" borderId="23" xfId="0" applyFont="1" applyFill="1" applyBorder="1" applyAlignment="1">
      <alignment horizontal="center"/>
    </xf>
    <xf numFmtId="0" fontId="20" fillId="8" borderId="30" xfId="0" applyFont="1" applyFill="1" applyBorder="1" applyAlignment="1">
      <alignment horizontal="center"/>
    </xf>
    <xf numFmtId="166" fontId="4" fillId="8" borderId="11" xfId="0" applyNumberFormat="1" applyFont="1" applyFill="1" applyBorder="1" applyAlignment="1">
      <alignment horizontal="center"/>
    </xf>
    <xf numFmtId="0" fontId="11" fillId="0" borderId="23" xfId="0" applyFont="1" applyBorder="1" applyAlignment="1">
      <alignment horizontal="center"/>
    </xf>
    <xf numFmtId="165" fontId="9" fillId="8" borderId="23" xfId="5" applyNumberFormat="1" applyFont="1" applyFill="1" applyBorder="1" applyAlignment="1">
      <alignment horizontal="center" vertical="center" wrapText="1"/>
    </xf>
    <xf numFmtId="0" fontId="11" fillId="0" borderId="23" xfId="6" applyFont="1" applyBorder="1" applyAlignment="1">
      <alignment horizontal="center" vertical="center" wrapText="1"/>
    </xf>
    <xf numFmtId="0" fontId="9" fillId="0" borderId="23" xfId="5" applyFont="1" applyBorder="1" applyAlignment="1">
      <alignment horizontal="center" vertical="center" wrapText="1"/>
    </xf>
    <xf numFmtId="0" fontId="9" fillId="8" borderId="23" xfId="5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/>
    </xf>
    <xf numFmtId="0" fontId="4" fillId="13" borderId="23" xfId="5" applyFont="1" applyFill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1" fillId="0" borderId="23" xfId="5" applyFont="1" applyBorder="1" applyAlignment="1">
      <alignment horizontal="center" vertical="center" wrapText="1"/>
    </xf>
    <xf numFmtId="0" fontId="5" fillId="0" borderId="23" xfId="0" applyFont="1" applyBorder="1"/>
    <xf numFmtId="0" fontId="23" fillId="0" borderId="23" xfId="0" applyFont="1" applyBorder="1" applyAlignment="1">
      <alignment horizontal="center"/>
    </xf>
    <xf numFmtId="0" fontId="1" fillId="0" borderId="0" xfId="0" applyFont="1"/>
  </cellXfs>
  <cellStyles count="7">
    <cellStyle name="Lien hypertexte" xfId="1" builtinId="8"/>
    <cellStyle name="Normal" xfId="0" builtinId="0"/>
    <cellStyle name="Normal_Classeur2" xfId="3"/>
    <cellStyle name="Normal_Projet de traction AES 1er semestre 2005 hors LGV" xfId="4"/>
    <cellStyle name="Normal_Tournées PQ 2010 étude 1" xfId="2"/>
    <cellStyle name="Normal_Tournées PQ 2010 étude 1 2 2" xfId="6"/>
    <cellStyle name="Normal_Tournées PQ 2010 étude 1 6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o.adaptation-esv@reseau.sncf.fr" TargetMode="External"/><Relationship Id="rId1" Type="http://schemas.openxmlformats.org/officeDocument/2006/relationships/hyperlink" Target="mailto:ro.infralognat-op@sncf.f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79"/>
  <sheetViews>
    <sheetView tabSelected="1" zoomScale="80" zoomScaleNormal="80" zoomScaleSheetLayoutView="80" workbookViewId="0">
      <selection activeCell="U7" sqref="U7"/>
    </sheetView>
  </sheetViews>
  <sheetFormatPr baseColWidth="10" defaultRowHeight="15" x14ac:dyDescent="0.25"/>
  <cols>
    <col min="1" max="1" width="4.28515625" customWidth="1"/>
    <col min="2" max="2" width="16.85546875" customWidth="1"/>
    <col min="3" max="3" width="8.28515625" customWidth="1"/>
    <col min="5" max="5" width="2.42578125" customWidth="1"/>
    <col min="6" max="7" width="2.7109375" customWidth="1"/>
    <col min="8" max="8" width="18.7109375" customWidth="1"/>
    <col min="10" max="10" width="12.7109375" style="218" customWidth="1"/>
    <col min="11" max="11" width="7.42578125" customWidth="1"/>
    <col min="12" max="12" width="8.42578125" customWidth="1"/>
    <col min="13" max="13" width="70.42578125" customWidth="1"/>
    <col min="14" max="14" width="7.85546875" customWidth="1"/>
    <col min="15" max="15" width="8.140625" customWidth="1"/>
    <col min="16" max="16" width="9.42578125" customWidth="1"/>
    <col min="17" max="17" width="7.85546875" customWidth="1"/>
    <col min="18" max="18" width="8.85546875" customWidth="1"/>
    <col min="19" max="19" width="9.85546875" customWidth="1"/>
    <col min="20" max="20" width="10.7109375" customWidth="1"/>
    <col min="21" max="21" width="6.140625" customWidth="1"/>
    <col min="22" max="22" width="21.42578125" customWidth="1"/>
    <col min="23" max="23" width="14.28515625" customWidth="1"/>
    <col min="24" max="24" width="0.28515625" customWidth="1"/>
    <col min="25" max="25" width="0" hidden="1" customWidth="1"/>
    <col min="26" max="29" width="12.7109375" customWidth="1"/>
  </cols>
  <sheetData>
    <row r="1" spans="1:29" ht="15.75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5"/>
      <c r="K1" s="4"/>
      <c r="L1" s="4"/>
      <c r="M1" s="6"/>
      <c r="N1" s="6"/>
      <c r="O1" s="6"/>
      <c r="P1" s="6"/>
      <c r="Q1" s="6"/>
      <c r="R1" s="7"/>
      <c r="S1" s="7"/>
      <c r="T1" s="7"/>
      <c r="U1" s="7"/>
      <c r="V1" s="7"/>
      <c r="W1" s="8"/>
      <c r="X1" s="7"/>
      <c r="Y1" s="8"/>
      <c r="Z1" s="8"/>
      <c r="AA1" s="8"/>
      <c r="AB1" s="8"/>
      <c r="AC1" s="8"/>
    </row>
    <row r="2" spans="1:29" ht="18" customHeight="1" thickBot="1" x14ac:dyDescent="0.3">
      <c r="A2" s="9" t="s">
        <v>1</v>
      </c>
      <c r="B2" s="10"/>
      <c r="C2" s="10"/>
      <c r="D2" s="10"/>
      <c r="E2" s="10"/>
      <c r="F2" s="10"/>
      <c r="G2" s="11"/>
      <c r="H2" s="4"/>
      <c r="I2" s="4"/>
      <c r="J2" s="5"/>
      <c r="K2" s="4"/>
      <c r="L2" s="4"/>
      <c r="M2" s="7"/>
      <c r="N2" s="7"/>
      <c r="O2" s="7"/>
      <c r="P2" s="7"/>
      <c r="Q2" s="7"/>
      <c r="R2" s="7"/>
      <c r="S2" s="7"/>
      <c r="T2" s="7"/>
      <c r="U2" s="7"/>
      <c r="V2" s="7"/>
      <c r="W2" s="8"/>
      <c r="X2" s="7"/>
      <c r="Y2" s="8"/>
      <c r="Z2" s="8"/>
      <c r="AA2" s="8"/>
      <c r="AB2" s="8"/>
      <c r="AC2" s="8"/>
    </row>
    <row r="3" spans="1:29" ht="30" customHeight="1" x14ac:dyDescent="0.25">
      <c r="A3" s="12" t="s">
        <v>2</v>
      </c>
      <c r="B3" s="13"/>
      <c r="C3" s="13"/>
      <c r="D3" s="13"/>
      <c r="E3" s="13"/>
      <c r="F3" s="13"/>
      <c r="G3" s="14"/>
      <c r="H3" s="15"/>
      <c r="I3" s="16" t="s">
        <v>3</v>
      </c>
      <c r="J3" s="17"/>
      <c r="K3" s="18" t="s">
        <v>4</v>
      </c>
      <c r="L3" s="19"/>
      <c r="M3" s="19"/>
      <c r="N3" s="19"/>
      <c r="O3" s="19"/>
      <c r="P3" s="20"/>
      <c r="Q3" s="8"/>
      <c r="R3" s="21"/>
      <c r="S3" s="21"/>
      <c r="T3" s="21"/>
      <c r="U3" s="21"/>
      <c r="V3" s="21"/>
      <c r="W3" s="8"/>
      <c r="X3" s="7"/>
      <c r="Y3" s="8"/>
      <c r="Z3" s="8"/>
      <c r="AA3" s="8"/>
      <c r="AB3" s="8"/>
      <c r="AC3" s="8"/>
    </row>
    <row r="4" spans="1:29" ht="30" customHeight="1" x14ac:dyDescent="0.25">
      <c r="A4" s="22"/>
      <c r="B4" s="23"/>
      <c r="C4" s="23"/>
      <c r="D4" s="23"/>
      <c r="E4" s="23"/>
      <c r="F4" s="23"/>
      <c r="G4" s="24"/>
      <c r="H4" s="15"/>
      <c r="I4" s="25" t="s">
        <v>5</v>
      </c>
      <c r="J4" s="26"/>
      <c r="K4" s="27" t="s">
        <v>6</v>
      </c>
      <c r="L4" s="28"/>
      <c r="M4" s="28"/>
      <c r="N4" s="28"/>
      <c r="O4" s="28"/>
      <c r="P4" s="29"/>
      <c r="Q4" s="8"/>
      <c r="R4" s="30" t="s">
        <v>7</v>
      </c>
      <c r="S4" s="31"/>
      <c r="T4" s="31"/>
      <c r="U4" s="32"/>
      <c r="V4" s="21"/>
      <c r="W4" s="8"/>
      <c r="X4" s="7"/>
      <c r="Y4" s="8"/>
      <c r="Z4" s="8"/>
      <c r="AA4" s="8"/>
      <c r="AB4" s="8"/>
      <c r="AC4" s="8"/>
    </row>
    <row r="5" spans="1:29" ht="24" customHeight="1" x14ac:dyDescent="0.25">
      <c r="A5" s="22"/>
      <c r="B5" s="23"/>
      <c r="C5" s="23"/>
      <c r="D5" s="23"/>
      <c r="E5" s="23"/>
      <c r="F5" s="23"/>
      <c r="G5" s="24"/>
      <c r="H5" s="15"/>
      <c r="I5" s="33" t="s">
        <v>8</v>
      </c>
      <c r="J5" s="34"/>
      <c r="K5" s="27" t="s">
        <v>9</v>
      </c>
      <c r="L5" s="28"/>
      <c r="M5" s="28"/>
      <c r="N5" s="28"/>
      <c r="O5" s="28"/>
      <c r="P5" s="29"/>
      <c r="Q5" s="8"/>
      <c r="R5" s="35"/>
      <c r="S5" s="36"/>
      <c r="T5" s="36"/>
      <c r="U5" s="37"/>
      <c r="V5" s="21"/>
      <c r="W5" s="8"/>
      <c r="X5" s="7"/>
      <c r="Y5" s="8"/>
      <c r="Z5" s="8"/>
      <c r="AA5" s="8"/>
      <c r="AB5" s="8"/>
      <c r="AC5" s="8"/>
    </row>
    <row r="6" spans="1:29" ht="30" customHeight="1" x14ac:dyDescent="0.25">
      <c r="A6" s="22"/>
      <c r="B6" s="23"/>
      <c r="C6" s="23"/>
      <c r="D6" s="23"/>
      <c r="E6" s="23"/>
      <c r="F6" s="23"/>
      <c r="G6" s="24"/>
      <c r="H6" s="15"/>
      <c r="I6" s="38" t="s">
        <v>10</v>
      </c>
      <c r="J6" s="39"/>
      <c r="K6" s="40" t="s">
        <v>11</v>
      </c>
      <c r="L6" s="28"/>
      <c r="M6" s="28"/>
      <c r="N6" s="28"/>
      <c r="O6" s="28"/>
      <c r="P6" s="29"/>
      <c r="Q6" s="8"/>
      <c r="R6" s="41" t="s">
        <v>12</v>
      </c>
      <c r="S6" s="41"/>
      <c r="T6" s="41"/>
      <c r="U6" s="41"/>
      <c r="V6" s="21"/>
      <c r="W6" s="8"/>
      <c r="X6" s="7"/>
      <c r="Y6" s="8"/>
      <c r="Z6" s="8"/>
      <c r="AA6" s="8"/>
      <c r="AB6" s="8"/>
      <c r="AC6" s="8"/>
    </row>
    <row r="7" spans="1:29" ht="30" customHeight="1" x14ac:dyDescent="0.25">
      <c r="A7" s="22"/>
      <c r="B7" s="23"/>
      <c r="C7" s="23"/>
      <c r="D7" s="23"/>
      <c r="E7" s="23"/>
      <c r="F7" s="23"/>
      <c r="G7" s="24"/>
      <c r="H7" s="15"/>
      <c r="I7" s="38" t="s">
        <v>13</v>
      </c>
      <c r="J7" s="39"/>
      <c r="K7" s="40" t="s">
        <v>14</v>
      </c>
      <c r="L7" s="42"/>
      <c r="M7" s="42"/>
      <c r="N7" s="42"/>
      <c r="O7" s="42"/>
      <c r="P7" s="43"/>
      <c r="Q7" s="8"/>
      <c r="R7" s="8"/>
      <c r="S7" s="8"/>
      <c r="T7" s="8"/>
      <c r="U7" s="8"/>
      <c r="V7" s="8"/>
      <c r="W7" s="8"/>
      <c r="X7" s="7"/>
      <c r="Y7" s="8"/>
      <c r="Z7" s="8"/>
      <c r="AA7" s="8"/>
      <c r="AB7" s="8"/>
      <c r="AC7" s="8"/>
    </row>
    <row r="8" spans="1:29" ht="20.100000000000001" customHeight="1" x14ac:dyDescent="0.25">
      <c r="A8" s="22"/>
      <c r="B8" s="23"/>
      <c r="C8" s="23"/>
      <c r="D8" s="23"/>
      <c r="E8" s="23"/>
      <c r="F8" s="23"/>
      <c r="G8" s="24"/>
      <c r="H8" s="15"/>
      <c r="I8" s="44" t="s">
        <v>15</v>
      </c>
      <c r="J8" s="45"/>
      <c r="K8" s="46" t="s">
        <v>16</v>
      </c>
      <c r="L8" s="47"/>
      <c r="M8" s="47"/>
      <c r="N8" s="47"/>
      <c r="O8" s="47"/>
      <c r="P8" s="48"/>
      <c r="Q8" s="8"/>
      <c r="R8" s="8"/>
      <c r="S8" s="8"/>
      <c r="T8" s="8"/>
      <c r="U8" s="8"/>
      <c r="V8" s="8"/>
      <c r="W8" s="8"/>
      <c r="X8" s="7"/>
      <c r="Y8" s="8"/>
      <c r="Z8" s="8"/>
      <c r="AA8" s="8"/>
      <c r="AB8" s="8"/>
      <c r="AC8" s="8"/>
    </row>
    <row r="9" spans="1:29" ht="20.100000000000001" customHeight="1" thickBot="1" x14ac:dyDescent="0.3">
      <c r="A9" s="49"/>
      <c r="B9" s="50"/>
      <c r="C9" s="50"/>
      <c r="D9" s="50"/>
      <c r="E9" s="50"/>
      <c r="F9" s="50"/>
      <c r="G9" s="51"/>
      <c r="H9" s="15"/>
      <c r="I9" s="52" t="s">
        <v>17</v>
      </c>
      <c r="J9" s="53"/>
      <c r="K9" s="54" t="s">
        <v>18</v>
      </c>
      <c r="L9" s="55"/>
      <c r="M9" s="55"/>
      <c r="N9" s="55"/>
      <c r="O9" s="55"/>
      <c r="P9" s="56"/>
      <c r="Q9" s="8"/>
      <c r="R9" s="8"/>
      <c r="S9" s="8"/>
      <c r="T9" s="8"/>
      <c r="U9" s="8"/>
      <c r="V9" s="8"/>
      <c r="W9" s="8"/>
      <c r="X9" s="7"/>
      <c r="Y9" s="8"/>
      <c r="Z9" s="8"/>
      <c r="AA9" s="8"/>
      <c r="AB9" s="8"/>
      <c r="AC9" s="8"/>
    </row>
    <row r="10" spans="1:29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8"/>
      <c r="K10" s="59"/>
      <c r="L10" s="59"/>
      <c r="M10" s="59"/>
      <c r="N10" s="8"/>
      <c r="O10" s="7"/>
      <c r="P10" s="7"/>
      <c r="Q10" s="8"/>
      <c r="R10" s="8"/>
      <c r="S10" s="8"/>
      <c r="T10" s="8"/>
      <c r="U10" s="8"/>
      <c r="V10" s="8"/>
      <c r="W10" s="8"/>
      <c r="X10" s="7"/>
      <c r="Y10" s="8"/>
      <c r="Z10" s="8"/>
      <c r="AA10" s="8"/>
      <c r="AB10" s="8"/>
      <c r="AC10" s="8"/>
    </row>
    <row r="11" spans="1:29" ht="15.75" thickBot="1" x14ac:dyDescent="0.3">
      <c r="A11" s="57"/>
      <c r="B11" s="57"/>
      <c r="C11" s="57"/>
      <c r="D11" s="57"/>
      <c r="E11" s="57"/>
      <c r="F11" s="57"/>
      <c r="G11" s="57"/>
      <c r="H11" s="57"/>
      <c r="I11" s="57"/>
      <c r="J11" s="58"/>
      <c r="K11" s="59"/>
      <c r="L11" s="59"/>
      <c r="M11" s="59"/>
      <c r="N11" s="8"/>
      <c r="O11" s="7"/>
      <c r="P11" s="7"/>
      <c r="Q11" s="7"/>
      <c r="R11" s="7"/>
      <c r="S11" s="7"/>
      <c r="T11" s="7"/>
      <c r="U11" s="7"/>
      <c r="V11" s="8"/>
      <c r="W11" s="8"/>
      <c r="X11" s="7"/>
      <c r="Y11" s="8"/>
      <c r="Z11" s="8"/>
      <c r="AA11" s="8"/>
      <c r="AB11" s="8"/>
      <c r="AC11" s="8"/>
    </row>
    <row r="12" spans="1:29" ht="85.5" customHeight="1" thickBot="1" x14ac:dyDescent="0.3">
      <c r="A12" s="60" t="s">
        <v>19</v>
      </c>
      <c r="B12" s="61" t="s">
        <v>20</v>
      </c>
      <c r="C12" s="61" t="s">
        <v>21</v>
      </c>
      <c r="D12" s="62" t="s">
        <v>22</v>
      </c>
      <c r="E12" s="63" t="s">
        <v>23</v>
      </c>
      <c r="F12" s="60" t="s">
        <v>24</v>
      </c>
      <c r="G12" s="60" t="s">
        <v>25</v>
      </c>
      <c r="H12" s="64" t="s">
        <v>26</v>
      </c>
      <c r="I12" s="62" t="s">
        <v>27</v>
      </c>
      <c r="J12" s="62" t="s">
        <v>28</v>
      </c>
      <c r="K12" s="65" t="s">
        <v>29</v>
      </c>
      <c r="L12" s="65" t="s">
        <v>30</v>
      </c>
      <c r="M12" s="66" t="s">
        <v>31</v>
      </c>
      <c r="N12" s="66" t="s">
        <v>32</v>
      </c>
      <c r="O12" s="67" t="s">
        <v>33</v>
      </c>
      <c r="P12" s="68" t="s">
        <v>34</v>
      </c>
      <c r="Q12" s="69" t="s">
        <v>35</v>
      </c>
      <c r="R12" s="68" t="s">
        <v>36</v>
      </c>
      <c r="S12" s="70" t="s">
        <v>37</v>
      </c>
      <c r="T12" s="69" t="s">
        <v>38</v>
      </c>
      <c r="U12" s="71" t="s">
        <v>39</v>
      </c>
      <c r="V12" s="72" t="s">
        <v>40</v>
      </c>
      <c r="W12" s="73" t="s">
        <v>41</v>
      </c>
      <c r="X12" s="74" t="s">
        <v>42</v>
      </c>
      <c r="Y12" s="75" t="s">
        <v>43</v>
      </c>
      <c r="Z12" s="76"/>
      <c r="AA12" s="76"/>
      <c r="AB12" s="76"/>
      <c r="AC12" s="76"/>
    </row>
    <row r="13" spans="1:29" ht="15" customHeight="1" x14ac:dyDescent="0.25">
      <c r="A13" s="77">
        <v>6</v>
      </c>
      <c r="B13" s="78">
        <v>45327</v>
      </c>
      <c r="C13" s="78"/>
      <c r="D13" s="77" t="s">
        <v>44</v>
      </c>
      <c r="E13" s="79"/>
      <c r="F13" s="80"/>
      <c r="G13" s="80"/>
      <c r="H13" s="81"/>
      <c r="I13" s="82"/>
      <c r="J13" s="83"/>
      <c r="K13" s="84"/>
      <c r="L13" s="84"/>
      <c r="M13" s="85"/>
      <c r="N13" s="80"/>
      <c r="O13" s="80"/>
      <c r="P13" s="86"/>
      <c r="Q13" s="86"/>
      <c r="R13" s="86"/>
      <c r="S13" s="86"/>
      <c r="T13" s="87"/>
      <c r="U13" s="77"/>
      <c r="V13" s="88" t="s">
        <v>45</v>
      </c>
      <c r="W13" s="77"/>
      <c r="X13" s="77"/>
      <c r="Y13" s="89"/>
    </row>
    <row r="14" spans="1:29" ht="15" customHeight="1" x14ac:dyDescent="0.25">
      <c r="A14" s="77">
        <v>6</v>
      </c>
      <c r="B14" s="78">
        <v>45327</v>
      </c>
      <c r="C14" s="78"/>
      <c r="D14" s="77" t="s">
        <v>44</v>
      </c>
      <c r="E14" s="8"/>
      <c r="F14" s="90" t="s">
        <v>46</v>
      </c>
      <c r="G14" s="80"/>
      <c r="H14" s="78"/>
      <c r="I14" s="91" t="s">
        <v>47</v>
      </c>
      <c r="J14" s="92" t="s">
        <v>48</v>
      </c>
      <c r="K14" s="93" t="s">
        <v>49</v>
      </c>
      <c r="L14" s="94" t="s">
        <v>50</v>
      </c>
      <c r="M14" s="95" t="s">
        <v>51</v>
      </c>
      <c r="N14" s="96" t="s">
        <v>52</v>
      </c>
      <c r="O14" s="97" t="s">
        <v>53</v>
      </c>
      <c r="P14" s="98">
        <v>487.40699999999998</v>
      </c>
      <c r="Q14" s="99" t="s">
        <v>54</v>
      </c>
      <c r="R14" s="98">
        <v>415.45600000000002</v>
      </c>
      <c r="S14" s="100">
        <v>500000</v>
      </c>
      <c r="T14" s="101">
        <f t="shared" ref="T14:T28" si="0">ABS(R14-P14)</f>
        <v>71.950999999999965</v>
      </c>
      <c r="U14" s="102" t="s">
        <v>55</v>
      </c>
      <c r="V14" s="103"/>
      <c r="W14" s="77"/>
      <c r="X14" s="77"/>
      <c r="Y14" s="77"/>
    </row>
    <row r="15" spans="1:29" ht="15" customHeight="1" x14ac:dyDescent="0.25">
      <c r="A15" s="77">
        <v>6</v>
      </c>
      <c r="B15" s="78">
        <v>45327</v>
      </c>
      <c r="C15" s="104"/>
      <c r="D15" s="77" t="s">
        <v>44</v>
      </c>
      <c r="E15" s="8"/>
      <c r="F15" s="90" t="s">
        <v>46</v>
      </c>
      <c r="G15" s="80"/>
      <c r="H15" s="78"/>
      <c r="I15" s="105" t="s">
        <v>56</v>
      </c>
      <c r="J15" s="92" t="s">
        <v>57</v>
      </c>
      <c r="K15" s="106" t="s">
        <v>58</v>
      </c>
      <c r="L15" s="93" t="s">
        <v>59</v>
      </c>
      <c r="M15" s="107" t="s">
        <v>60</v>
      </c>
      <c r="N15" s="96" t="s">
        <v>52</v>
      </c>
      <c r="O15" s="97" t="s">
        <v>53</v>
      </c>
      <c r="P15" s="98">
        <v>415.45600000000002</v>
      </c>
      <c r="Q15" s="99" t="s">
        <v>54</v>
      </c>
      <c r="R15" s="98">
        <v>487.40699999999998</v>
      </c>
      <c r="S15" s="100">
        <v>500000</v>
      </c>
      <c r="T15" s="101">
        <f t="shared" si="0"/>
        <v>71.950999999999965</v>
      </c>
      <c r="U15" s="102" t="s">
        <v>55</v>
      </c>
      <c r="V15" s="103"/>
      <c r="W15" s="77"/>
      <c r="X15" s="77"/>
      <c r="Y15" s="77"/>
    </row>
    <row r="16" spans="1:29" x14ac:dyDescent="0.25">
      <c r="A16" s="77">
        <v>6</v>
      </c>
      <c r="B16" s="78">
        <v>45327</v>
      </c>
      <c r="C16" s="78"/>
      <c r="D16" s="77" t="s">
        <v>44</v>
      </c>
      <c r="E16" s="79"/>
      <c r="F16" s="80"/>
      <c r="G16" s="80"/>
      <c r="H16" s="78"/>
      <c r="I16" s="86"/>
      <c r="J16" s="108"/>
      <c r="K16" s="80"/>
      <c r="L16" s="80"/>
      <c r="M16" s="109"/>
      <c r="N16" s="80"/>
      <c r="O16" s="80"/>
      <c r="P16" s="110"/>
      <c r="Q16" s="80"/>
      <c r="R16" s="110"/>
      <c r="S16" s="80"/>
      <c r="T16" s="111"/>
      <c r="U16" s="112"/>
      <c r="V16" s="103"/>
      <c r="W16" s="77"/>
      <c r="X16" s="77"/>
      <c r="Y16" s="77"/>
    </row>
    <row r="17" spans="1:25" x14ac:dyDescent="0.25">
      <c r="A17" s="113">
        <v>6</v>
      </c>
      <c r="B17" s="114">
        <v>45327</v>
      </c>
      <c r="C17" s="114"/>
      <c r="D17" s="113" t="s">
        <v>44</v>
      </c>
      <c r="E17" s="115"/>
      <c r="F17" s="116"/>
      <c r="G17" s="116"/>
      <c r="H17" s="114"/>
      <c r="I17" s="117"/>
      <c r="J17" s="118"/>
      <c r="K17" s="119"/>
      <c r="L17" s="119"/>
      <c r="M17" s="120"/>
      <c r="N17" s="116"/>
      <c r="O17" s="116"/>
      <c r="P17" s="117"/>
      <c r="Q17" s="117"/>
      <c r="R17" s="117"/>
      <c r="S17" s="117"/>
      <c r="T17" s="121">
        <f>SUM(T14:T16)</f>
        <v>143.90199999999993</v>
      </c>
      <c r="U17" s="113"/>
      <c r="V17" s="103"/>
      <c r="W17" s="113"/>
      <c r="X17" s="113"/>
      <c r="Y17" s="113"/>
    </row>
    <row r="18" spans="1:25" ht="15" customHeight="1" x14ac:dyDescent="0.25">
      <c r="A18" s="89">
        <v>6</v>
      </c>
      <c r="B18" s="122">
        <v>45328</v>
      </c>
      <c r="C18" s="78"/>
      <c r="D18" s="77" t="s">
        <v>61</v>
      </c>
      <c r="E18" s="77"/>
      <c r="F18" s="123"/>
      <c r="G18" s="123"/>
      <c r="H18" s="122"/>
      <c r="I18" s="124"/>
      <c r="J18" s="125"/>
      <c r="K18" s="126"/>
      <c r="L18" s="126"/>
      <c r="M18" s="127"/>
      <c r="N18" s="123"/>
      <c r="O18" s="123"/>
      <c r="P18" s="124"/>
      <c r="Q18" s="124"/>
      <c r="R18" s="124"/>
      <c r="S18" s="124"/>
      <c r="T18" s="128"/>
      <c r="U18" s="89"/>
      <c r="V18" s="103"/>
      <c r="W18" s="77"/>
      <c r="X18" s="77"/>
      <c r="Y18" s="89"/>
    </row>
    <row r="19" spans="1:25" x14ac:dyDescent="0.25">
      <c r="A19" s="77">
        <v>6</v>
      </c>
      <c r="B19" s="78">
        <v>45328</v>
      </c>
      <c r="C19" s="78"/>
      <c r="D19" s="77" t="s">
        <v>61</v>
      </c>
      <c r="E19" s="77"/>
      <c r="F19" s="129" t="s">
        <v>46</v>
      </c>
      <c r="G19" s="130" t="s">
        <v>62</v>
      </c>
      <c r="H19" s="78"/>
      <c r="I19" s="131" t="s">
        <v>63</v>
      </c>
      <c r="J19" s="132" t="s">
        <v>64</v>
      </c>
      <c r="K19" s="133" t="s">
        <v>65</v>
      </c>
      <c r="L19" s="133"/>
      <c r="M19" s="95" t="s">
        <v>66</v>
      </c>
      <c r="N19" s="96" t="s">
        <v>52</v>
      </c>
      <c r="O19" s="134"/>
      <c r="P19" s="135">
        <v>491.95699999999999</v>
      </c>
      <c r="Q19" s="136" t="s">
        <v>67</v>
      </c>
      <c r="R19" s="135">
        <v>566.5</v>
      </c>
      <c r="S19" s="134">
        <v>500000</v>
      </c>
      <c r="T19" s="97">
        <f t="shared" si="0"/>
        <v>74.543000000000006</v>
      </c>
      <c r="U19" s="137" t="s">
        <v>55</v>
      </c>
      <c r="V19" s="103"/>
      <c r="W19" s="77"/>
      <c r="X19" s="77"/>
      <c r="Y19" s="77"/>
    </row>
    <row r="20" spans="1:25" x14ac:dyDescent="0.25">
      <c r="A20" s="77">
        <v>6</v>
      </c>
      <c r="B20" s="78">
        <v>45328</v>
      </c>
      <c r="C20" s="78"/>
      <c r="D20" s="77" t="s">
        <v>61</v>
      </c>
      <c r="E20" s="77"/>
      <c r="F20" s="129" t="s">
        <v>46</v>
      </c>
      <c r="G20" s="130" t="s">
        <v>62</v>
      </c>
      <c r="H20" s="78"/>
      <c r="I20" s="86"/>
      <c r="J20" s="138"/>
      <c r="K20" s="133"/>
      <c r="L20" s="133"/>
      <c r="M20" s="95" t="s">
        <v>68</v>
      </c>
      <c r="N20" s="96" t="s">
        <v>52</v>
      </c>
      <c r="O20" s="134"/>
      <c r="P20" s="135">
        <v>566.5</v>
      </c>
      <c r="Q20" s="136" t="s">
        <v>67</v>
      </c>
      <c r="R20" s="139">
        <v>598.18899999999996</v>
      </c>
      <c r="S20" s="134">
        <v>500000</v>
      </c>
      <c r="T20" s="97">
        <f t="shared" si="0"/>
        <v>31.688999999999965</v>
      </c>
      <c r="U20" s="137" t="s">
        <v>69</v>
      </c>
      <c r="V20" s="103"/>
      <c r="W20" s="77" t="s">
        <v>69</v>
      </c>
      <c r="X20" s="77"/>
      <c r="Y20" s="77"/>
    </row>
    <row r="21" spans="1:25" x14ac:dyDescent="0.25">
      <c r="A21" s="77">
        <v>6</v>
      </c>
      <c r="B21" s="78">
        <v>45328</v>
      </c>
      <c r="C21" s="78"/>
      <c r="D21" s="77" t="s">
        <v>61</v>
      </c>
      <c r="E21" s="77"/>
      <c r="F21" s="129" t="s">
        <v>46</v>
      </c>
      <c r="G21" s="130" t="s">
        <v>62</v>
      </c>
      <c r="H21" s="78"/>
      <c r="I21" s="86"/>
      <c r="J21" s="108"/>
      <c r="K21" s="133"/>
      <c r="L21" s="133"/>
      <c r="M21" s="140" t="s">
        <v>70</v>
      </c>
      <c r="N21" s="96" t="s">
        <v>71</v>
      </c>
      <c r="O21" s="136"/>
      <c r="P21" s="139">
        <v>598.18899999999996</v>
      </c>
      <c r="Q21" s="136" t="s">
        <v>67</v>
      </c>
      <c r="R21" s="139">
        <v>602.69200000000001</v>
      </c>
      <c r="S21" s="77">
        <v>500000</v>
      </c>
      <c r="T21" s="97">
        <f t="shared" si="0"/>
        <v>4.5030000000000427</v>
      </c>
      <c r="U21" s="137" t="s">
        <v>69</v>
      </c>
      <c r="V21" s="103"/>
      <c r="W21" s="77" t="s">
        <v>69</v>
      </c>
      <c r="X21" s="77"/>
      <c r="Y21" s="77"/>
    </row>
    <row r="22" spans="1:25" x14ac:dyDescent="0.25">
      <c r="A22" s="77">
        <v>6</v>
      </c>
      <c r="B22" s="78">
        <v>45328</v>
      </c>
      <c r="C22" s="78"/>
      <c r="D22" s="77" t="s">
        <v>61</v>
      </c>
      <c r="E22" s="77"/>
      <c r="F22" s="141" t="s">
        <v>46</v>
      </c>
      <c r="G22" s="130" t="s">
        <v>62</v>
      </c>
      <c r="H22" s="78"/>
      <c r="I22" s="86"/>
      <c r="J22" s="108"/>
      <c r="K22" s="133"/>
      <c r="L22" s="133"/>
      <c r="M22" s="140" t="s">
        <v>72</v>
      </c>
      <c r="N22" s="96" t="s">
        <v>71</v>
      </c>
      <c r="O22" s="136"/>
      <c r="P22" s="142">
        <v>602.69200000000001</v>
      </c>
      <c r="Q22" s="136" t="s">
        <v>67</v>
      </c>
      <c r="R22" s="142">
        <v>608.51</v>
      </c>
      <c r="S22" s="136">
        <v>500000</v>
      </c>
      <c r="T22" s="97">
        <f t="shared" si="0"/>
        <v>5.8179999999999836</v>
      </c>
      <c r="U22" s="137" t="s">
        <v>69</v>
      </c>
      <c r="V22" s="143"/>
      <c r="W22" s="77" t="s">
        <v>69</v>
      </c>
      <c r="X22" s="77"/>
      <c r="Y22" s="77"/>
    </row>
    <row r="23" spans="1:25" x14ac:dyDescent="0.25">
      <c r="A23" s="77">
        <v>6</v>
      </c>
      <c r="B23" s="78">
        <v>45328</v>
      </c>
      <c r="C23" s="78"/>
      <c r="D23" s="77" t="s">
        <v>61</v>
      </c>
      <c r="E23" s="77"/>
      <c r="F23" s="141" t="s">
        <v>46</v>
      </c>
      <c r="G23" s="130" t="s">
        <v>62</v>
      </c>
      <c r="H23" s="78"/>
      <c r="I23" s="86"/>
      <c r="J23" s="108"/>
      <c r="K23" s="133"/>
      <c r="L23" s="133"/>
      <c r="M23" s="140" t="s">
        <v>73</v>
      </c>
      <c r="N23" s="96" t="s">
        <v>71</v>
      </c>
      <c r="O23" s="136"/>
      <c r="P23" s="135">
        <v>608.51</v>
      </c>
      <c r="Q23" s="136" t="s">
        <v>67</v>
      </c>
      <c r="R23" s="139">
        <v>610.49800000000005</v>
      </c>
      <c r="S23" s="134">
        <v>500000</v>
      </c>
      <c r="T23" s="97">
        <f t="shared" si="0"/>
        <v>1.9880000000000564</v>
      </c>
      <c r="U23" s="137" t="s">
        <v>69</v>
      </c>
      <c r="V23" s="144"/>
      <c r="W23" s="77" t="s">
        <v>69</v>
      </c>
      <c r="X23" s="77"/>
      <c r="Y23" s="77"/>
    </row>
    <row r="24" spans="1:25" x14ac:dyDescent="0.25">
      <c r="A24" s="77">
        <v>6</v>
      </c>
      <c r="B24" s="78">
        <v>45328</v>
      </c>
      <c r="C24" s="78"/>
      <c r="D24" s="77" t="s">
        <v>61</v>
      </c>
      <c r="E24" s="77"/>
      <c r="F24" s="141" t="s">
        <v>46</v>
      </c>
      <c r="G24" s="145"/>
      <c r="H24" s="78"/>
      <c r="I24" s="86"/>
      <c r="J24" s="108"/>
      <c r="K24" s="133"/>
      <c r="L24" s="133"/>
      <c r="M24" s="140" t="s">
        <v>74</v>
      </c>
      <c r="N24" s="96" t="s">
        <v>71</v>
      </c>
      <c r="O24" s="136"/>
      <c r="P24" s="135">
        <v>581.85199999999998</v>
      </c>
      <c r="Q24" s="136" t="s">
        <v>75</v>
      </c>
      <c r="R24" s="139">
        <v>583.31600000000003</v>
      </c>
      <c r="S24" s="134">
        <v>570000</v>
      </c>
      <c r="T24" s="97">
        <f t="shared" si="0"/>
        <v>1.4640000000000555</v>
      </c>
      <c r="U24" s="137" t="s">
        <v>69</v>
      </c>
      <c r="V24" s="144"/>
      <c r="W24" s="77" t="s">
        <v>69</v>
      </c>
      <c r="X24" s="77"/>
      <c r="Y24" s="77"/>
    </row>
    <row r="25" spans="1:25" x14ac:dyDescent="0.25">
      <c r="A25" s="77">
        <v>6</v>
      </c>
      <c r="B25" s="78">
        <v>45328</v>
      </c>
      <c r="C25" s="78"/>
      <c r="D25" s="77" t="s">
        <v>61</v>
      </c>
      <c r="E25" s="77"/>
      <c r="F25" s="141" t="s">
        <v>46</v>
      </c>
      <c r="G25" s="145"/>
      <c r="H25" s="78"/>
      <c r="I25" s="86"/>
      <c r="J25" s="108"/>
      <c r="K25" s="133"/>
      <c r="L25" s="133"/>
      <c r="M25" s="140" t="s">
        <v>74</v>
      </c>
      <c r="N25" s="96" t="s">
        <v>71</v>
      </c>
      <c r="O25" s="136"/>
      <c r="P25" s="146">
        <v>583.31600000000003</v>
      </c>
      <c r="Q25" s="136">
        <v>17</v>
      </c>
      <c r="R25" s="139">
        <v>583.84400000000005</v>
      </c>
      <c r="S25" s="134">
        <v>570000</v>
      </c>
      <c r="T25" s="97">
        <f t="shared" si="0"/>
        <v>0.52800000000002001</v>
      </c>
      <c r="U25" s="137" t="s">
        <v>69</v>
      </c>
      <c r="V25" s="144"/>
      <c r="W25" s="77" t="s">
        <v>69</v>
      </c>
      <c r="X25" s="77"/>
      <c r="Y25" s="77"/>
    </row>
    <row r="26" spans="1:25" x14ac:dyDescent="0.25">
      <c r="A26" s="77">
        <v>6</v>
      </c>
      <c r="B26" s="78">
        <v>45328</v>
      </c>
      <c r="C26" s="78"/>
      <c r="D26" s="77" t="s">
        <v>61</v>
      </c>
      <c r="E26" s="77"/>
      <c r="F26" s="141" t="s">
        <v>46</v>
      </c>
      <c r="G26" s="145"/>
      <c r="H26" s="78"/>
      <c r="I26" s="86"/>
      <c r="J26" s="108"/>
      <c r="K26" s="133"/>
      <c r="L26" s="133"/>
      <c r="M26" s="140" t="s">
        <v>76</v>
      </c>
      <c r="N26" s="96" t="s">
        <v>71</v>
      </c>
      <c r="O26" s="134"/>
      <c r="P26" s="147">
        <v>0</v>
      </c>
      <c r="Q26" s="136">
        <v>1</v>
      </c>
      <c r="R26" s="139">
        <v>1.5029999999999999</v>
      </c>
      <c r="S26" s="134">
        <v>640000</v>
      </c>
      <c r="T26" s="97">
        <f t="shared" si="0"/>
        <v>1.5029999999999999</v>
      </c>
      <c r="U26" s="137" t="s">
        <v>69</v>
      </c>
      <c r="V26" s="144"/>
      <c r="W26" s="77" t="s">
        <v>69</v>
      </c>
      <c r="X26" s="77"/>
      <c r="Y26" s="77"/>
    </row>
    <row r="27" spans="1:25" x14ac:dyDescent="0.25">
      <c r="A27" s="77">
        <v>6</v>
      </c>
      <c r="B27" s="78">
        <v>45328</v>
      </c>
      <c r="C27" s="78"/>
      <c r="D27" s="77" t="s">
        <v>61</v>
      </c>
      <c r="E27" s="77"/>
      <c r="F27" s="141" t="s">
        <v>46</v>
      </c>
      <c r="G27" s="145"/>
      <c r="H27" s="78"/>
      <c r="I27" s="86"/>
      <c r="J27" s="108"/>
      <c r="K27" s="133"/>
      <c r="L27" s="133" t="s">
        <v>77</v>
      </c>
      <c r="M27" s="148" t="s">
        <v>78</v>
      </c>
      <c r="N27" s="96" t="s">
        <v>71</v>
      </c>
      <c r="O27" s="134" t="s">
        <v>53</v>
      </c>
      <c r="P27" s="139">
        <v>1.5029999999999999</v>
      </c>
      <c r="Q27" s="136">
        <v>1</v>
      </c>
      <c r="R27" s="139">
        <v>1.6839999999999999</v>
      </c>
      <c r="S27" s="134">
        <v>640000</v>
      </c>
      <c r="T27" s="97">
        <f t="shared" si="0"/>
        <v>0.18100000000000005</v>
      </c>
      <c r="U27" s="137" t="s">
        <v>69</v>
      </c>
      <c r="V27" s="149" t="s">
        <v>79</v>
      </c>
      <c r="W27" s="77" t="s">
        <v>69</v>
      </c>
      <c r="X27" s="77"/>
      <c r="Y27" s="77"/>
    </row>
    <row r="28" spans="1:25" ht="15" customHeight="1" x14ac:dyDescent="0.25">
      <c r="A28" s="77">
        <v>6</v>
      </c>
      <c r="B28" s="78">
        <v>45328</v>
      </c>
      <c r="C28" s="78"/>
      <c r="D28" s="77" t="s">
        <v>61</v>
      </c>
      <c r="E28" s="77"/>
      <c r="F28" s="141" t="s">
        <v>46</v>
      </c>
      <c r="G28" s="80"/>
      <c r="H28" s="78"/>
      <c r="I28" s="86"/>
      <c r="J28" s="150" t="s">
        <v>80</v>
      </c>
      <c r="K28" s="133" t="s">
        <v>81</v>
      </c>
      <c r="L28" s="133" t="s">
        <v>82</v>
      </c>
      <c r="M28" s="151" t="s">
        <v>83</v>
      </c>
      <c r="N28" s="96" t="s">
        <v>84</v>
      </c>
      <c r="O28" s="152"/>
      <c r="P28" s="153">
        <v>1.6839999999999999</v>
      </c>
      <c r="Q28" s="86"/>
      <c r="R28" s="153">
        <v>0.9</v>
      </c>
      <c r="S28" s="86">
        <v>640000</v>
      </c>
      <c r="T28" s="97">
        <f t="shared" si="0"/>
        <v>0.78399999999999992</v>
      </c>
      <c r="U28" s="137" t="s">
        <v>69</v>
      </c>
      <c r="V28" s="149"/>
      <c r="W28" s="77"/>
      <c r="X28" s="77"/>
      <c r="Y28" s="77"/>
    </row>
    <row r="29" spans="1:25" x14ac:dyDescent="0.25">
      <c r="A29" s="77">
        <v>6</v>
      </c>
      <c r="B29" s="78">
        <v>45328</v>
      </c>
      <c r="C29" s="78"/>
      <c r="D29" s="77" t="s">
        <v>61</v>
      </c>
      <c r="E29" s="77"/>
      <c r="F29" s="141" t="s">
        <v>46</v>
      </c>
      <c r="G29" s="80"/>
      <c r="H29" s="78"/>
      <c r="I29" s="86"/>
      <c r="J29" s="83"/>
      <c r="K29" s="84"/>
      <c r="L29" s="84"/>
      <c r="M29" s="154" t="s">
        <v>85</v>
      </c>
      <c r="N29" s="77"/>
      <c r="O29" s="77"/>
      <c r="P29" s="155"/>
      <c r="Q29" s="77"/>
      <c r="R29" s="155"/>
      <c r="S29" s="77"/>
      <c r="T29" s="156"/>
      <c r="U29" s="157"/>
      <c r="V29" s="149"/>
      <c r="W29" s="77"/>
      <c r="X29" s="77"/>
      <c r="Y29" s="77"/>
    </row>
    <row r="30" spans="1:25" x14ac:dyDescent="0.25">
      <c r="A30" s="113">
        <v>6</v>
      </c>
      <c r="B30" s="114">
        <v>45328</v>
      </c>
      <c r="C30" s="114"/>
      <c r="D30" s="113" t="s">
        <v>61</v>
      </c>
      <c r="E30" s="113"/>
      <c r="F30" s="116"/>
      <c r="G30" s="116"/>
      <c r="H30" s="114"/>
      <c r="I30" s="117"/>
      <c r="J30" s="118"/>
      <c r="K30" s="119"/>
      <c r="L30" s="119"/>
      <c r="M30" s="120"/>
      <c r="N30" s="116"/>
      <c r="O30" s="116"/>
      <c r="P30" s="117"/>
      <c r="Q30" s="117"/>
      <c r="R30" s="117"/>
      <c r="S30" s="117"/>
      <c r="T30" s="121">
        <f>SUM(T19:T29)</f>
        <v>123.00100000000013</v>
      </c>
      <c r="U30" s="113"/>
      <c r="V30" s="149"/>
      <c r="W30" s="113"/>
      <c r="X30" s="113"/>
      <c r="Y30" s="113"/>
    </row>
    <row r="31" spans="1:25" x14ac:dyDescent="0.25">
      <c r="A31" s="89">
        <v>6</v>
      </c>
      <c r="B31" s="122">
        <v>45329</v>
      </c>
      <c r="C31" s="78"/>
      <c r="D31" s="77" t="s">
        <v>86</v>
      </c>
      <c r="E31" s="77"/>
      <c r="F31" s="123"/>
      <c r="G31" s="123"/>
      <c r="H31" s="122"/>
      <c r="I31" s="124"/>
      <c r="J31" s="125"/>
      <c r="K31" s="126"/>
      <c r="L31" s="126"/>
      <c r="M31" s="127"/>
      <c r="N31" s="123"/>
      <c r="O31" s="123"/>
      <c r="P31" s="124"/>
      <c r="Q31" s="124"/>
      <c r="R31" s="124"/>
      <c r="S31" s="124"/>
      <c r="T31" s="128"/>
      <c r="U31" s="89"/>
      <c r="V31" s="149"/>
      <c r="W31" s="77"/>
      <c r="X31" s="77"/>
      <c r="Y31" s="89"/>
    </row>
    <row r="32" spans="1:25" ht="15" customHeight="1" x14ac:dyDescent="0.25">
      <c r="A32" s="77">
        <v>6</v>
      </c>
      <c r="B32" s="78">
        <v>45329</v>
      </c>
      <c r="C32" s="78"/>
      <c r="D32" s="77" t="s">
        <v>86</v>
      </c>
      <c r="E32" s="77"/>
      <c r="F32" s="141" t="s">
        <v>46</v>
      </c>
      <c r="G32" s="80"/>
      <c r="H32" s="78"/>
      <c r="I32" s="158" t="s">
        <v>87</v>
      </c>
      <c r="J32" s="132" t="s">
        <v>88</v>
      </c>
      <c r="K32" s="133" t="s">
        <v>89</v>
      </c>
      <c r="L32" s="133"/>
      <c r="M32" s="159" t="s">
        <v>90</v>
      </c>
      <c r="N32" s="96" t="s">
        <v>84</v>
      </c>
      <c r="O32" s="80"/>
      <c r="P32" s="110"/>
      <c r="Q32" s="136"/>
      <c r="R32" s="110"/>
      <c r="S32" s="80"/>
      <c r="T32" s="97"/>
      <c r="U32" s="137" t="s">
        <v>69</v>
      </c>
      <c r="V32" s="149"/>
      <c r="W32" s="77"/>
      <c r="X32" s="77"/>
      <c r="Y32" s="77"/>
    </row>
    <row r="33" spans="1:25" ht="15" customHeight="1" x14ac:dyDescent="0.25">
      <c r="A33" s="77">
        <v>6</v>
      </c>
      <c r="B33" s="78">
        <v>45329</v>
      </c>
      <c r="C33" s="78"/>
      <c r="D33" s="77" t="s">
        <v>86</v>
      </c>
      <c r="E33" s="77"/>
      <c r="F33" s="141" t="s">
        <v>46</v>
      </c>
      <c r="G33" s="130" t="s">
        <v>62</v>
      </c>
      <c r="H33" s="78"/>
      <c r="I33" s="86"/>
      <c r="J33" s="160"/>
      <c r="K33" s="133"/>
      <c r="L33" s="161" t="s">
        <v>91</v>
      </c>
      <c r="M33" s="162" t="s">
        <v>92</v>
      </c>
      <c r="N33" s="163" t="s">
        <v>52</v>
      </c>
      <c r="O33" s="77" t="s">
        <v>53</v>
      </c>
      <c r="P33" s="142">
        <v>0.27700000000000002</v>
      </c>
      <c r="Q33" s="136" t="s">
        <v>93</v>
      </c>
      <c r="R33" s="142">
        <v>75.069999999999993</v>
      </c>
      <c r="S33" s="136">
        <v>621000</v>
      </c>
      <c r="T33" s="97">
        <f t="shared" ref="T33:T77" si="1">ABS(R33-P33)</f>
        <v>74.792999999999992</v>
      </c>
      <c r="U33" s="137" t="s">
        <v>69</v>
      </c>
      <c r="V33" s="149"/>
      <c r="W33" s="77" t="s">
        <v>69</v>
      </c>
      <c r="X33" s="77"/>
      <c r="Y33" s="77"/>
    </row>
    <row r="34" spans="1:25" ht="15" customHeight="1" x14ac:dyDescent="0.25">
      <c r="A34" s="77">
        <v>6</v>
      </c>
      <c r="B34" s="78">
        <v>45329</v>
      </c>
      <c r="C34" s="78"/>
      <c r="D34" s="77"/>
      <c r="E34" s="77"/>
      <c r="F34" s="141"/>
      <c r="G34" s="145"/>
      <c r="H34" s="78"/>
      <c r="I34" s="86"/>
      <c r="J34" s="160"/>
      <c r="K34" s="133">
        <v>1049</v>
      </c>
      <c r="L34" s="161">
        <v>1124</v>
      </c>
      <c r="M34" s="164" t="s">
        <v>94</v>
      </c>
      <c r="N34" s="163"/>
      <c r="O34" s="77"/>
      <c r="P34" s="142"/>
      <c r="Q34" s="136"/>
      <c r="R34" s="142"/>
      <c r="S34" s="136"/>
      <c r="T34" s="97"/>
      <c r="U34" s="137"/>
      <c r="V34" s="149"/>
      <c r="W34" s="77"/>
      <c r="X34" s="77"/>
      <c r="Y34" s="77"/>
    </row>
    <row r="35" spans="1:25" ht="15" customHeight="1" x14ac:dyDescent="0.25">
      <c r="A35" s="77">
        <v>6</v>
      </c>
      <c r="B35" s="78">
        <v>45329</v>
      </c>
      <c r="C35" s="78"/>
      <c r="D35" s="77" t="s">
        <v>86</v>
      </c>
      <c r="E35" s="77"/>
      <c r="F35" s="141" t="s">
        <v>46</v>
      </c>
      <c r="G35" s="130" t="s">
        <v>62</v>
      </c>
      <c r="H35" s="78" t="s">
        <v>95</v>
      </c>
      <c r="I35" s="131" t="s">
        <v>96</v>
      </c>
      <c r="J35" s="132" t="s">
        <v>97</v>
      </c>
      <c r="K35" s="133" t="s">
        <v>98</v>
      </c>
      <c r="L35" s="161">
        <v>1231</v>
      </c>
      <c r="M35" s="162" t="s">
        <v>99</v>
      </c>
      <c r="N35" s="163" t="s">
        <v>52</v>
      </c>
      <c r="O35" s="77" t="s">
        <v>53</v>
      </c>
      <c r="P35" s="142">
        <v>75.069999999999993</v>
      </c>
      <c r="Q35" s="136" t="s">
        <v>67</v>
      </c>
      <c r="R35" s="142">
        <v>0.27700000000000002</v>
      </c>
      <c r="S35" s="136">
        <v>621000</v>
      </c>
      <c r="T35" s="97">
        <f t="shared" si="1"/>
        <v>74.792999999999992</v>
      </c>
      <c r="U35" s="137" t="s">
        <v>69</v>
      </c>
      <c r="V35" s="144"/>
      <c r="W35" s="77" t="s">
        <v>69</v>
      </c>
      <c r="X35" s="77"/>
      <c r="Y35" s="77"/>
    </row>
    <row r="36" spans="1:25" ht="15" customHeight="1" x14ac:dyDescent="0.25">
      <c r="A36" s="77">
        <v>6</v>
      </c>
      <c r="B36" s="78">
        <v>45329</v>
      </c>
      <c r="C36" s="78"/>
      <c r="D36" s="77" t="s">
        <v>86</v>
      </c>
      <c r="E36" s="77"/>
      <c r="F36" s="141" t="s">
        <v>46</v>
      </c>
      <c r="G36" s="130" t="s">
        <v>62</v>
      </c>
      <c r="H36" s="78"/>
      <c r="I36" s="158" t="s">
        <v>100</v>
      </c>
      <c r="J36" s="165" t="s">
        <v>101</v>
      </c>
      <c r="K36" s="133">
        <v>1241</v>
      </c>
      <c r="L36" s="133"/>
      <c r="M36" s="166" t="s">
        <v>92</v>
      </c>
      <c r="N36" s="163" t="s">
        <v>84</v>
      </c>
      <c r="O36" s="77" t="s">
        <v>53</v>
      </c>
      <c r="P36" s="142">
        <v>0.27700000000000002</v>
      </c>
      <c r="Q36" s="136" t="s">
        <v>93</v>
      </c>
      <c r="R36" s="142">
        <v>75.069999999999993</v>
      </c>
      <c r="S36" s="136">
        <v>621000</v>
      </c>
      <c r="T36" s="97">
        <f t="shared" si="1"/>
        <v>74.792999999999992</v>
      </c>
      <c r="U36" s="137" t="s">
        <v>69</v>
      </c>
      <c r="V36" s="144"/>
      <c r="W36" s="77"/>
      <c r="X36" s="77"/>
      <c r="Y36" s="77"/>
    </row>
    <row r="37" spans="1:25" ht="15" customHeight="1" x14ac:dyDescent="0.25">
      <c r="A37" s="77">
        <v>6</v>
      </c>
      <c r="B37" s="78">
        <v>45329</v>
      </c>
      <c r="C37" s="78"/>
      <c r="D37" s="77" t="s">
        <v>86</v>
      </c>
      <c r="E37" s="77"/>
      <c r="F37" s="141" t="s">
        <v>46</v>
      </c>
      <c r="G37" s="80"/>
      <c r="H37" s="78"/>
      <c r="I37" s="86"/>
      <c r="J37" s="167"/>
      <c r="K37" s="133"/>
      <c r="L37" s="133"/>
      <c r="M37" s="168" t="s">
        <v>102</v>
      </c>
      <c r="N37" s="96" t="s">
        <v>52</v>
      </c>
      <c r="O37" s="77"/>
      <c r="P37" s="142">
        <v>499.24599999999998</v>
      </c>
      <c r="Q37" s="136" t="s">
        <v>54</v>
      </c>
      <c r="R37" s="142">
        <v>440.81</v>
      </c>
      <c r="S37" s="136">
        <v>611000</v>
      </c>
      <c r="T37" s="97">
        <f t="shared" si="1"/>
        <v>58.435999999999979</v>
      </c>
      <c r="U37" s="137" t="s">
        <v>69</v>
      </c>
      <c r="V37" s="144"/>
      <c r="W37" s="77" t="s">
        <v>69</v>
      </c>
      <c r="X37" s="77"/>
      <c r="Y37" s="77"/>
    </row>
    <row r="38" spans="1:25" ht="15" customHeight="1" x14ac:dyDescent="0.25">
      <c r="A38" s="77">
        <v>6</v>
      </c>
      <c r="B38" s="78">
        <v>45329</v>
      </c>
      <c r="C38" s="78"/>
      <c r="D38" s="77" t="s">
        <v>86</v>
      </c>
      <c r="E38" s="77"/>
      <c r="F38" s="141" t="s">
        <v>46</v>
      </c>
      <c r="G38" s="80"/>
      <c r="H38" s="78"/>
      <c r="I38" s="86"/>
      <c r="J38" s="108"/>
      <c r="K38" s="133"/>
      <c r="L38" s="133"/>
      <c r="M38" s="169" t="s">
        <v>103</v>
      </c>
      <c r="N38" s="96" t="s">
        <v>71</v>
      </c>
      <c r="O38" s="77"/>
      <c r="P38" s="142">
        <v>440.81</v>
      </c>
      <c r="Q38" s="136" t="s">
        <v>54</v>
      </c>
      <c r="R38" s="142">
        <v>421.33699999999999</v>
      </c>
      <c r="S38" s="136">
        <v>611000</v>
      </c>
      <c r="T38" s="97">
        <f t="shared" si="1"/>
        <v>19.473000000000013</v>
      </c>
      <c r="U38" s="170" t="s">
        <v>104</v>
      </c>
      <c r="V38" s="144"/>
      <c r="W38" s="77"/>
      <c r="X38" s="77"/>
      <c r="Y38" s="77"/>
    </row>
    <row r="39" spans="1:25" ht="15" customHeight="1" x14ac:dyDescent="0.25">
      <c r="A39" s="77">
        <v>6</v>
      </c>
      <c r="B39" s="78">
        <v>45329</v>
      </c>
      <c r="C39" s="78"/>
      <c r="D39" s="77" t="s">
        <v>86</v>
      </c>
      <c r="E39" s="77"/>
      <c r="F39" s="141" t="s">
        <v>46</v>
      </c>
      <c r="G39" s="80"/>
      <c r="H39" s="78"/>
      <c r="I39" s="86"/>
      <c r="J39" s="108"/>
      <c r="K39" s="133"/>
      <c r="L39" s="133"/>
      <c r="M39" s="169" t="s">
        <v>105</v>
      </c>
      <c r="N39" s="96" t="s">
        <v>71</v>
      </c>
      <c r="O39" s="77"/>
      <c r="P39" s="142">
        <v>421.33699999999999</v>
      </c>
      <c r="Q39" s="136" t="s">
        <v>93</v>
      </c>
      <c r="R39" s="142">
        <v>402.78899999999999</v>
      </c>
      <c r="S39" s="136">
        <v>611000</v>
      </c>
      <c r="T39" s="97">
        <f t="shared" si="1"/>
        <v>18.548000000000002</v>
      </c>
      <c r="U39" s="170" t="s">
        <v>104</v>
      </c>
      <c r="V39" s="149" t="s">
        <v>106</v>
      </c>
      <c r="W39" s="77"/>
      <c r="X39" s="77"/>
      <c r="Y39" s="77"/>
    </row>
    <row r="40" spans="1:25" ht="15" customHeight="1" x14ac:dyDescent="0.25">
      <c r="A40" s="77">
        <v>6</v>
      </c>
      <c r="B40" s="78">
        <v>45329</v>
      </c>
      <c r="C40" s="78"/>
      <c r="D40" s="77" t="s">
        <v>86</v>
      </c>
      <c r="E40" s="77"/>
      <c r="F40" s="141" t="s">
        <v>46</v>
      </c>
      <c r="G40" s="80"/>
      <c r="H40" s="78"/>
      <c r="I40" s="86"/>
      <c r="J40" s="108"/>
      <c r="K40" s="133"/>
      <c r="L40" s="133" t="s">
        <v>107</v>
      </c>
      <c r="M40" s="166" t="s">
        <v>108</v>
      </c>
      <c r="N40" s="96" t="s">
        <v>84</v>
      </c>
      <c r="O40" s="77"/>
      <c r="P40" s="142">
        <v>402.78899999999999</v>
      </c>
      <c r="Q40" s="136" t="s">
        <v>93</v>
      </c>
      <c r="R40" s="142">
        <v>401.61200000000002</v>
      </c>
      <c r="S40" s="136">
        <v>590000</v>
      </c>
      <c r="T40" s="97">
        <f t="shared" si="1"/>
        <v>1.1769999999999641</v>
      </c>
      <c r="U40" s="170" t="s">
        <v>104</v>
      </c>
      <c r="V40" s="149"/>
      <c r="W40" s="77"/>
      <c r="X40" s="77"/>
      <c r="Y40" s="77"/>
    </row>
    <row r="41" spans="1:25" x14ac:dyDescent="0.25">
      <c r="A41" s="77">
        <v>6</v>
      </c>
      <c r="B41" s="78">
        <v>45329</v>
      </c>
      <c r="C41" s="78"/>
      <c r="D41" s="77" t="s">
        <v>86</v>
      </c>
      <c r="E41" s="77"/>
      <c r="F41" s="80"/>
      <c r="G41" s="80"/>
      <c r="H41" s="78"/>
      <c r="I41" s="86"/>
      <c r="J41" s="83"/>
      <c r="K41" s="133"/>
      <c r="L41" s="133"/>
      <c r="M41" s="171"/>
      <c r="N41" s="77"/>
      <c r="O41" s="77"/>
      <c r="P41" s="155"/>
      <c r="Q41" s="155"/>
      <c r="R41" s="155"/>
      <c r="S41" s="77"/>
      <c r="T41" s="156"/>
      <c r="U41" s="170"/>
      <c r="V41" s="149"/>
      <c r="W41" s="77"/>
      <c r="X41" s="77"/>
      <c r="Y41" s="77"/>
    </row>
    <row r="42" spans="1:25" x14ac:dyDescent="0.25">
      <c r="A42" s="113">
        <v>6</v>
      </c>
      <c r="B42" s="114">
        <v>45329</v>
      </c>
      <c r="C42" s="114"/>
      <c r="D42" s="113" t="s">
        <v>86</v>
      </c>
      <c r="E42" s="113"/>
      <c r="F42" s="116"/>
      <c r="G42" s="116"/>
      <c r="H42" s="114"/>
      <c r="I42" s="117"/>
      <c r="J42" s="172"/>
      <c r="K42" s="119"/>
      <c r="L42" s="119"/>
      <c r="M42" s="173"/>
      <c r="N42" s="116"/>
      <c r="O42" s="116"/>
      <c r="P42" s="117"/>
      <c r="Q42" s="117"/>
      <c r="R42" s="117"/>
      <c r="S42" s="117"/>
      <c r="T42" s="121">
        <f>SUM(T33:T41)</f>
        <v>322.01299999999992</v>
      </c>
      <c r="U42" s="113"/>
      <c r="V42" s="149"/>
      <c r="W42" s="113"/>
      <c r="X42" s="113"/>
      <c r="Y42" s="113"/>
    </row>
    <row r="43" spans="1:25" x14ac:dyDescent="0.25">
      <c r="A43" s="89">
        <v>6</v>
      </c>
      <c r="B43" s="122">
        <v>45330</v>
      </c>
      <c r="C43" s="78"/>
      <c r="D43" s="77" t="s">
        <v>109</v>
      </c>
      <c r="E43" s="77"/>
      <c r="F43" s="123"/>
      <c r="G43" s="123"/>
      <c r="H43" s="122"/>
      <c r="I43" s="124"/>
      <c r="J43" s="174"/>
      <c r="K43" s="126"/>
      <c r="L43" s="126"/>
      <c r="M43" s="175"/>
      <c r="N43" s="123"/>
      <c r="O43" s="123"/>
      <c r="P43" s="124"/>
      <c r="Q43" s="124"/>
      <c r="R43" s="124"/>
      <c r="S43" s="124"/>
      <c r="T43" s="128"/>
      <c r="U43" s="89"/>
      <c r="V43" s="149"/>
      <c r="W43" s="77"/>
      <c r="X43" s="77"/>
      <c r="Y43" s="89"/>
    </row>
    <row r="44" spans="1:25" x14ac:dyDescent="0.25">
      <c r="A44" s="77">
        <v>6</v>
      </c>
      <c r="B44" s="78">
        <v>45330</v>
      </c>
      <c r="C44" s="78"/>
      <c r="D44" s="77" t="s">
        <v>109</v>
      </c>
      <c r="E44" s="77"/>
      <c r="F44" s="141" t="s">
        <v>46</v>
      </c>
      <c r="G44" s="80"/>
      <c r="H44" s="78"/>
      <c r="I44" s="131" t="s">
        <v>110</v>
      </c>
      <c r="J44" s="176" t="s">
        <v>111</v>
      </c>
      <c r="K44" s="177" t="s">
        <v>112</v>
      </c>
      <c r="L44" s="177"/>
      <c r="M44" s="178" t="s">
        <v>113</v>
      </c>
      <c r="N44" s="96" t="s">
        <v>71</v>
      </c>
      <c r="O44" s="134"/>
      <c r="P44" s="155">
        <v>400.71</v>
      </c>
      <c r="Q44" s="136" t="s">
        <v>93</v>
      </c>
      <c r="R44" s="139">
        <v>264.06400000000002</v>
      </c>
      <c r="S44" s="178">
        <v>590000</v>
      </c>
      <c r="T44" s="97">
        <f t="shared" si="1"/>
        <v>136.64599999999996</v>
      </c>
      <c r="U44" s="137" t="s">
        <v>104</v>
      </c>
      <c r="V44" s="149"/>
      <c r="W44" s="77" t="s">
        <v>104</v>
      </c>
      <c r="X44" s="77"/>
      <c r="Y44" s="77"/>
    </row>
    <row r="45" spans="1:25" x14ac:dyDescent="0.25">
      <c r="A45" s="77">
        <v>6</v>
      </c>
      <c r="B45" s="78">
        <v>45330</v>
      </c>
      <c r="C45" s="78"/>
      <c r="D45" s="77" t="s">
        <v>109</v>
      </c>
      <c r="E45" s="77"/>
      <c r="F45" s="141" t="s">
        <v>46</v>
      </c>
      <c r="G45" s="80"/>
      <c r="H45" s="78" t="s">
        <v>114</v>
      </c>
      <c r="I45" s="86"/>
      <c r="J45" s="179"/>
      <c r="K45" s="177"/>
      <c r="L45" s="177"/>
      <c r="M45" s="178" t="s">
        <v>115</v>
      </c>
      <c r="N45" s="96" t="s">
        <v>71</v>
      </c>
      <c r="O45" s="136"/>
      <c r="P45" s="139">
        <v>264.06400000000002</v>
      </c>
      <c r="Q45" s="136" t="s">
        <v>93</v>
      </c>
      <c r="R45" s="139">
        <v>216.6</v>
      </c>
      <c r="S45" s="178">
        <v>590000</v>
      </c>
      <c r="T45" s="97">
        <f t="shared" si="1"/>
        <v>47.464000000000027</v>
      </c>
      <c r="U45" s="137" t="s">
        <v>104</v>
      </c>
      <c r="V45" s="149"/>
      <c r="W45" s="77" t="s">
        <v>104</v>
      </c>
      <c r="X45" s="77"/>
      <c r="Y45" s="77"/>
    </row>
    <row r="46" spans="1:25" x14ac:dyDescent="0.25">
      <c r="A46" s="77">
        <v>6</v>
      </c>
      <c r="B46" s="78">
        <v>45330</v>
      </c>
      <c r="C46" s="78"/>
      <c r="D46" s="77" t="s">
        <v>109</v>
      </c>
      <c r="E46" s="77"/>
      <c r="F46" s="141" t="s">
        <v>46</v>
      </c>
      <c r="G46" s="80"/>
      <c r="H46" s="78"/>
      <c r="I46" s="86"/>
      <c r="J46" s="179"/>
      <c r="K46" s="177"/>
      <c r="L46" s="177" t="s">
        <v>116</v>
      </c>
      <c r="M46" s="178" t="s">
        <v>117</v>
      </c>
      <c r="N46" s="163" t="s">
        <v>71</v>
      </c>
      <c r="O46" s="136" t="s">
        <v>53</v>
      </c>
      <c r="P46" s="139">
        <v>216.6</v>
      </c>
      <c r="Q46" s="136" t="s">
        <v>93</v>
      </c>
      <c r="R46" s="139">
        <v>201.62100000000001</v>
      </c>
      <c r="S46" s="178">
        <v>590000</v>
      </c>
      <c r="T46" s="97">
        <f t="shared" si="1"/>
        <v>14.978999999999985</v>
      </c>
      <c r="U46" s="137" t="s">
        <v>118</v>
      </c>
      <c r="V46" s="149"/>
      <c r="W46" s="77"/>
      <c r="X46" s="77"/>
      <c r="Y46" s="77"/>
    </row>
    <row r="47" spans="1:25" x14ac:dyDescent="0.25">
      <c r="A47" s="77">
        <v>6</v>
      </c>
      <c r="B47" s="78">
        <v>45330</v>
      </c>
      <c r="C47" s="78"/>
      <c r="D47" s="77" t="s">
        <v>109</v>
      </c>
      <c r="E47" s="77"/>
      <c r="F47" s="141" t="s">
        <v>46</v>
      </c>
      <c r="G47" s="80"/>
      <c r="H47" s="78" t="s">
        <v>119</v>
      </c>
      <c r="I47" s="131" t="s">
        <v>120</v>
      </c>
      <c r="J47" s="176" t="s">
        <v>121</v>
      </c>
      <c r="K47" s="177" t="s">
        <v>122</v>
      </c>
      <c r="L47" s="177"/>
      <c r="M47" s="100" t="s">
        <v>123</v>
      </c>
      <c r="N47" s="96" t="s">
        <v>71</v>
      </c>
      <c r="O47" s="180"/>
      <c r="P47" s="98">
        <v>201.65100000000001</v>
      </c>
      <c r="Q47" s="99" t="s">
        <v>67</v>
      </c>
      <c r="R47" s="98">
        <v>216.6</v>
      </c>
      <c r="S47" s="99">
        <v>590000</v>
      </c>
      <c r="T47" s="101">
        <f t="shared" si="1"/>
        <v>14.948999999999984</v>
      </c>
      <c r="U47" s="102" t="s">
        <v>118</v>
      </c>
      <c r="V47" s="149"/>
      <c r="W47" s="77"/>
      <c r="X47" s="77"/>
      <c r="Y47" s="77"/>
    </row>
    <row r="48" spans="1:25" ht="15" customHeight="1" x14ac:dyDescent="0.25">
      <c r="A48" s="77">
        <v>6</v>
      </c>
      <c r="B48" s="78">
        <v>45330</v>
      </c>
      <c r="C48" s="78"/>
      <c r="D48" s="77" t="s">
        <v>109</v>
      </c>
      <c r="E48" s="77"/>
      <c r="F48" s="141" t="s">
        <v>46</v>
      </c>
      <c r="G48" s="80"/>
      <c r="H48" s="78"/>
      <c r="I48" s="86"/>
      <c r="J48" s="179"/>
      <c r="K48" s="177"/>
      <c r="L48" s="177"/>
      <c r="M48" s="178" t="s">
        <v>124</v>
      </c>
      <c r="N48" s="96" t="s">
        <v>71</v>
      </c>
      <c r="O48" s="134"/>
      <c r="P48" s="139">
        <v>216.6</v>
      </c>
      <c r="Q48" s="136" t="s">
        <v>67</v>
      </c>
      <c r="R48" s="139">
        <v>264.06400000000002</v>
      </c>
      <c r="S48" s="136">
        <v>590000</v>
      </c>
      <c r="T48" s="97">
        <f t="shared" si="1"/>
        <v>47.464000000000027</v>
      </c>
      <c r="U48" s="137" t="s">
        <v>104</v>
      </c>
      <c r="V48" s="149"/>
      <c r="W48" s="77" t="s">
        <v>104</v>
      </c>
      <c r="X48" s="77"/>
      <c r="Y48" s="77"/>
    </row>
    <row r="49" spans="1:25" x14ac:dyDescent="0.25">
      <c r="A49" s="77">
        <v>6</v>
      </c>
      <c r="B49" s="78">
        <v>45330</v>
      </c>
      <c r="C49" s="78"/>
      <c r="D49" s="77" t="s">
        <v>109</v>
      </c>
      <c r="E49" s="77"/>
      <c r="F49" s="141" t="s">
        <v>46</v>
      </c>
      <c r="G49" s="80"/>
      <c r="H49" s="78"/>
      <c r="I49" s="86"/>
      <c r="J49" s="179"/>
      <c r="K49" s="177"/>
      <c r="L49" s="177" t="s">
        <v>125</v>
      </c>
      <c r="M49" s="181" t="s">
        <v>126</v>
      </c>
      <c r="N49" s="96" t="s">
        <v>71</v>
      </c>
      <c r="O49" s="182"/>
      <c r="P49" s="139">
        <v>264.06400000000002</v>
      </c>
      <c r="Q49" s="136" t="s">
        <v>67</v>
      </c>
      <c r="R49" s="139">
        <v>400.64499999999998</v>
      </c>
      <c r="S49" s="178">
        <v>590000</v>
      </c>
      <c r="T49" s="97">
        <f t="shared" si="1"/>
        <v>136.58099999999996</v>
      </c>
      <c r="U49" s="137" t="s">
        <v>104</v>
      </c>
      <c r="V49" s="149"/>
      <c r="W49" s="77" t="s">
        <v>104</v>
      </c>
      <c r="X49" s="77"/>
      <c r="Y49" s="77"/>
    </row>
    <row r="50" spans="1:25" x14ac:dyDescent="0.25">
      <c r="A50" s="77">
        <v>6</v>
      </c>
      <c r="B50" s="78">
        <v>45330</v>
      </c>
      <c r="C50" s="78"/>
      <c r="D50" s="77" t="s">
        <v>109</v>
      </c>
      <c r="E50" s="77"/>
      <c r="F50" s="141" t="s">
        <v>46</v>
      </c>
      <c r="G50" s="80"/>
      <c r="H50" s="78"/>
      <c r="I50" s="86"/>
      <c r="J50" s="179"/>
      <c r="K50" s="183"/>
      <c r="L50" s="183">
        <v>1757</v>
      </c>
      <c r="M50" s="184" t="s">
        <v>85</v>
      </c>
      <c r="N50" s="96"/>
      <c r="O50" s="80"/>
      <c r="P50" s="155"/>
      <c r="Q50" s="77"/>
      <c r="R50" s="155"/>
      <c r="S50" s="77"/>
      <c r="T50" s="97"/>
      <c r="U50" s="137"/>
      <c r="V50" s="149"/>
      <c r="W50" s="77"/>
      <c r="X50" s="77"/>
      <c r="Y50" s="77"/>
    </row>
    <row r="51" spans="1:25" x14ac:dyDescent="0.25">
      <c r="A51" s="113">
        <v>6</v>
      </c>
      <c r="B51" s="114">
        <v>45330</v>
      </c>
      <c r="C51" s="114"/>
      <c r="D51" s="113" t="s">
        <v>109</v>
      </c>
      <c r="E51" s="113"/>
      <c r="F51" s="116"/>
      <c r="G51" s="116"/>
      <c r="H51" s="114"/>
      <c r="I51" s="117"/>
      <c r="J51" s="172"/>
      <c r="K51" s="119"/>
      <c r="L51" s="119"/>
      <c r="M51" s="173"/>
      <c r="N51" s="116"/>
      <c r="O51" s="116"/>
      <c r="P51" s="117"/>
      <c r="Q51" s="117"/>
      <c r="R51" s="117"/>
      <c r="S51" s="117"/>
      <c r="T51" s="121">
        <f>SUM(T44:T50)</f>
        <v>398.08299999999991</v>
      </c>
      <c r="U51" s="113"/>
      <c r="V51" s="149"/>
      <c r="W51" s="113"/>
      <c r="X51" s="113"/>
      <c r="Y51" s="113"/>
    </row>
    <row r="52" spans="1:25" x14ac:dyDescent="0.25">
      <c r="A52" s="89">
        <v>6</v>
      </c>
      <c r="B52" s="122">
        <v>45331</v>
      </c>
      <c r="C52" s="78"/>
      <c r="D52" s="77" t="s">
        <v>127</v>
      </c>
      <c r="E52" s="77"/>
      <c r="F52" s="123"/>
      <c r="G52" s="123"/>
      <c r="H52" s="122"/>
      <c r="I52" s="124"/>
      <c r="J52" s="174"/>
      <c r="K52" s="126"/>
      <c r="L52" s="126"/>
      <c r="M52" s="175"/>
      <c r="N52" s="123"/>
      <c r="O52" s="123"/>
      <c r="P52" s="124"/>
      <c r="Q52" s="124"/>
      <c r="R52" s="124"/>
      <c r="S52" s="124"/>
      <c r="T52" s="128"/>
      <c r="U52" s="89"/>
      <c r="V52" s="149"/>
      <c r="W52" s="77"/>
      <c r="X52" s="77"/>
      <c r="Y52" s="89"/>
    </row>
    <row r="53" spans="1:25" x14ac:dyDescent="0.25">
      <c r="A53" s="77">
        <v>6</v>
      </c>
      <c r="B53" s="78">
        <v>45331</v>
      </c>
      <c r="C53" s="78"/>
      <c r="D53" s="77" t="s">
        <v>127</v>
      </c>
      <c r="E53" s="77"/>
      <c r="F53" s="141" t="s">
        <v>46</v>
      </c>
      <c r="G53" s="185"/>
      <c r="H53" s="78"/>
      <c r="I53" s="131" t="s">
        <v>128</v>
      </c>
      <c r="J53" s="176" t="s">
        <v>129</v>
      </c>
      <c r="K53" s="133" t="s">
        <v>130</v>
      </c>
      <c r="L53" s="133"/>
      <c r="M53" s="166" t="s">
        <v>131</v>
      </c>
      <c r="N53" s="96" t="s">
        <v>84</v>
      </c>
      <c r="O53" s="136"/>
      <c r="P53" s="139">
        <v>401.15</v>
      </c>
      <c r="Q53" s="136" t="s">
        <v>67</v>
      </c>
      <c r="R53" s="139">
        <v>402.78899999999999</v>
      </c>
      <c r="S53" s="134">
        <v>590000</v>
      </c>
      <c r="T53" s="97">
        <f t="shared" si="1"/>
        <v>1.63900000000001</v>
      </c>
      <c r="U53" s="170" t="s">
        <v>104</v>
      </c>
      <c r="V53" s="149"/>
      <c r="W53" s="77"/>
      <c r="X53" s="77"/>
      <c r="Y53" s="77"/>
    </row>
    <row r="54" spans="1:25" x14ac:dyDescent="0.25">
      <c r="A54" s="77">
        <v>6</v>
      </c>
      <c r="B54" s="78">
        <v>45331</v>
      </c>
      <c r="C54" s="78"/>
      <c r="D54" s="77" t="s">
        <v>127</v>
      </c>
      <c r="E54" s="77"/>
      <c r="F54" s="141" t="s">
        <v>46</v>
      </c>
      <c r="G54" s="185"/>
      <c r="H54" s="186"/>
      <c r="I54" s="86"/>
      <c r="J54" s="187"/>
      <c r="K54" s="133"/>
      <c r="L54" s="133" t="s">
        <v>132</v>
      </c>
      <c r="M54" s="169" t="s">
        <v>133</v>
      </c>
      <c r="N54" s="96" t="s">
        <v>71</v>
      </c>
      <c r="O54" s="136" t="s">
        <v>53</v>
      </c>
      <c r="P54" s="139">
        <v>402.78899999999999</v>
      </c>
      <c r="Q54" s="136" t="s">
        <v>67</v>
      </c>
      <c r="R54" s="139">
        <v>421.20699999999999</v>
      </c>
      <c r="S54" s="134">
        <v>611000</v>
      </c>
      <c r="T54" s="97">
        <f t="shared" si="1"/>
        <v>18.418000000000006</v>
      </c>
      <c r="U54" s="170" t="s">
        <v>104</v>
      </c>
      <c r="V54" s="149"/>
      <c r="W54" s="77"/>
      <c r="X54" s="77"/>
      <c r="Y54" s="77"/>
    </row>
    <row r="55" spans="1:25" x14ac:dyDescent="0.25">
      <c r="A55" s="77">
        <v>6</v>
      </c>
      <c r="B55" s="78">
        <v>45331</v>
      </c>
      <c r="C55" s="78"/>
      <c r="D55" s="77" t="s">
        <v>127</v>
      </c>
      <c r="E55" s="77"/>
      <c r="F55" s="141" t="s">
        <v>46</v>
      </c>
      <c r="G55" s="185"/>
      <c r="H55" s="186"/>
      <c r="I55" s="131" t="s">
        <v>134</v>
      </c>
      <c r="J55" s="176" t="s">
        <v>135</v>
      </c>
      <c r="K55" s="133" t="s">
        <v>136</v>
      </c>
      <c r="L55" s="133"/>
      <c r="M55" s="166" t="s">
        <v>137</v>
      </c>
      <c r="N55" s="96" t="s">
        <v>84</v>
      </c>
      <c r="O55" s="136"/>
      <c r="P55" s="142">
        <v>420.947</v>
      </c>
      <c r="Q55" s="134" t="s">
        <v>93</v>
      </c>
      <c r="R55" s="142">
        <v>402.78899999999999</v>
      </c>
      <c r="S55" s="136">
        <v>611000</v>
      </c>
      <c r="T55" s="97">
        <f t="shared" si="1"/>
        <v>18.158000000000015</v>
      </c>
      <c r="U55" s="137" t="s">
        <v>104</v>
      </c>
      <c r="V55" s="144"/>
      <c r="W55" s="77"/>
      <c r="X55" s="77"/>
      <c r="Y55" s="77"/>
    </row>
    <row r="56" spans="1:25" x14ac:dyDescent="0.25">
      <c r="A56" s="77">
        <v>6</v>
      </c>
      <c r="B56" s="78">
        <v>45331</v>
      </c>
      <c r="C56" s="78"/>
      <c r="D56" s="77" t="s">
        <v>127</v>
      </c>
      <c r="E56" s="77"/>
      <c r="F56" s="141" t="s">
        <v>46</v>
      </c>
      <c r="G56" s="185"/>
      <c r="H56" s="188"/>
      <c r="I56" s="86"/>
      <c r="J56" s="179"/>
      <c r="K56" s="133"/>
      <c r="L56" s="133"/>
      <c r="M56" s="166" t="s">
        <v>138</v>
      </c>
      <c r="N56" s="96" t="s">
        <v>84</v>
      </c>
      <c r="O56" s="136" t="s">
        <v>53</v>
      </c>
      <c r="P56" s="139">
        <v>402.78899999999999</v>
      </c>
      <c r="Q56" s="136" t="s">
        <v>93</v>
      </c>
      <c r="R56" s="139">
        <v>401.61200000000002</v>
      </c>
      <c r="S56" s="134">
        <v>590000</v>
      </c>
      <c r="T56" s="97">
        <f t="shared" si="1"/>
        <v>1.1769999999999641</v>
      </c>
      <c r="U56" s="137" t="s">
        <v>104</v>
      </c>
      <c r="V56" s="189"/>
      <c r="W56" s="77"/>
      <c r="X56" s="77"/>
      <c r="Y56" s="77"/>
    </row>
    <row r="57" spans="1:25" x14ac:dyDescent="0.25">
      <c r="A57" s="77">
        <v>6</v>
      </c>
      <c r="B57" s="78">
        <v>45331</v>
      </c>
      <c r="C57" s="78"/>
      <c r="D57" s="77" t="s">
        <v>127</v>
      </c>
      <c r="E57" s="77"/>
      <c r="F57" s="141" t="s">
        <v>46</v>
      </c>
      <c r="G57" s="185"/>
      <c r="H57" s="78" t="s">
        <v>139</v>
      </c>
      <c r="I57" s="86"/>
      <c r="J57" s="187"/>
      <c r="K57" s="133"/>
      <c r="L57" s="133"/>
      <c r="M57" s="190" t="s">
        <v>140</v>
      </c>
      <c r="N57" s="96" t="s">
        <v>71</v>
      </c>
      <c r="O57" s="136"/>
      <c r="P57" s="139">
        <v>401.721</v>
      </c>
      <c r="Q57" s="136" t="s">
        <v>67</v>
      </c>
      <c r="R57" s="139">
        <v>499.47</v>
      </c>
      <c r="S57" s="178">
        <v>590000</v>
      </c>
      <c r="T57" s="97">
        <f t="shared" si="1"/>
        <v>97.749000000000024</v>
      </c>
      <c r="U57" s="137" t="s">
        <v>104</v>
      </c>
      <c r="V57" s="144"/>
      <c r="W57" s="77" t="s">
        <v>104</v>
      </c>
      <c r="X57" s="77"/>
      <c r="Y57" s="77"/>
    </row>
    <row r="58" spans="1:25" x14ac:dyDescent="0.25">
      <c r="A58" s="77">
        <v>6</v>
      </c>
      <c r="B58" s="78">
        <v>45331</v>
      </c>
      <c r="C58" s="78"/>
      <c r="D58" s="77" t="s">
        <v>127</v>
      </c>
      <c r="E58" s="77"/>
      <c r="F58" s="90" t="s">
        <v>46</v>
      </c>
      <c r="G58" s="145" t="s">
        <v>62</v>
      </c>
      <c r="H58" s="78"/>
      <c r="I58" s="86"/>
      <c r="J58" s="187"/>
      <c r="K58" s="133"/>
      <c r="L58" s="133" t="s">
        <v>141</v>
      </c>
      <c r="M58" s="191" t="s">
        <v>142</v>
      </c>
      <c r="N58" s="96" t="s">
        <v>52</v>
      </c>
      <c r="O58" s="192" t="s">
        <v>53</v>
      </c>
      <c r="P58" s="155">
        <v>147.97999999999999</v>
      </c>
      <c r="Q58" s="77" t="s">
        <v>54</v>
      </c>
      <c r="R58" s="155">
        <v>172.76</v>
      </c>
      <c r="S58" s="77">
        <v>621000</v>
      </c>
      <c r="T58" s="97">
        <f t="shared" si="1"/>
        <v>24.78</v>
      </c>
      <c r="U58" s="193" t="s">
        <v>104</v>
      </c>
      <c r="V58" s="144"/>
      <c r="W58" s="77"/>
      <c r="X58" s="77"/>
      <c r="Y58" s="77"/>
    </row>
    <row r="59" spans="1:25" ht="15" customHeight="1" x14ac:dyDescent="0.25">
      <c r="A59" s="77">
        <v>6</v>
      </c>
      <c r="B59" s="78">
        <v>45331</v>
      </c>
      <c r="C59" s="78"/>
      <c r="D59" s="77" t="s">
        <v>127</v>
      </c>
      <c r="E59" s="77"/>
      <c r="F59" s="90" t="s">
        <v>46</v>
      </c>
      <c r="G59" s="145" t="s">
        <v>62</v>
      </c>
      <c r="H59" s="186"/>
      <c r="I59" s="131" t="s">
        <v>143</v>
      </c>
      <c r="J59" s="176" t="s">
        <v>144</v>
      </c>
      <c r="K59" s="133" t="s">
        <v>145</v>
      </c>
      <c r="L59" s="133"/>
      <c r="M59" s="191" t="s">
        <v>146</v>
      </c>
      <c r="N59" s="96" t="s">
        <v>52</v>
      </c>
      <c r="O59" s="77"/>
      <c r="P59" s="194">
        <v>596.93499999999995</v>
      </c>
      <c r="Q59" s="77" t="s">
        <v>54</v>
      </c>
      <c r="R59" s="155">
        <v>651.12199999999996</v>
      </c>
      <c r="S59" s="77">
        <v>716000</v>
      </c>
      <c r="T59" s="97">
        <f t="shared" si="1"/>
        <v>54.187000000000012</v>
      </c>
      <c r="U59" s="193" t="s">
        <v>104</v>
      </c>
      <c r="V59" s="149" t="s">
        <v>147</v>
      </c>
      <c r="W59" s="77"/>
      <c r="X59" s="77"/>
      <c r="Y59" s="77"/>
    </row>
    <row r="60" spans="1:25" x14ac:dyDescent="0.25">
      <c r="A60" s="77">
        <v>6</v>
      </c>
      <c r="B60" s="78">
        <v>45331</v>
      </c>
      <c r="C60" s="78"/>
      <c r="D60" s="77" t="s">
        <v>127</v>
      </c>
      <c r="E60" s="77"/>
      <c r="F60" s="90" t="s">
        <v>46</v>
      </c>
      <c r="G60" s="145" t="s">
        <v>62</v>
      </c>
      <c r="H60" s="78"/>
      <c r="I60" s="86"/>
      <c r="J60" s="179"/>
      <c r="K60" s="133"/>
      <c r="L60" s="133" t="s">
        <v>148</v>
      </c>
      <c r="M60" s="191" t="s">
        <v>149</v>
      </c>
      <c r="N60" s="96" t="s">
        <v>52</v>
      </c>
      <c r="O60" s="192"/>
      <c r="P60" s="155">
        <v>483.17</v>
      </c>
      <c r="Q60" s="77" t="s">
        <v>54</v>
      </c>
      <c r="R60" s="155">
        <v>496.07</v>
      </c>
      <c r="S60" s="77">
        <v>713000</v>
      </c>
      <c r="T60" s="97">
        <f t="shared" si="1"/>
        <v>12.899999999999977</v>
      </c>
      <c r="U60" s="193" t="s">
        <v>104</v>
      </c>
      <c r="V60" s="149"/>
      <c r="W60" s="77"/>
      <c r="X60" s="77"/>
      <c r="Y60" s="77"/>
    </row>
    <row r="61" spans="1:25" x14ac:dyDescent="0.25">
      <c r="A61" s="77">
        <v>6</v>
      </c>
      <c r="B61" s="78">
        <v>45331</v>
      </c>
      <c r="C61" s="78"/>
      <c r="D61" s="77" t="s">
        <v>127</v>
      </c>
      <c r="E61" s="77"/>
      <c r="F61" s="80"/>
      <c r="G61" s="80"/>
      <c r="H61" s="78"/>
      <c r="I61" s="86"/>
      <c r="J61" s="195"/>
      <c r="K61" s="133"/>
      <c r="L61" s="133"/>
      <c r="M61" s="196"/>
      <c r="N61" s="96"/>
      <c r="O61" s="80"/>
      <c r="P61" s="155"/>
      <c r="Q61" s="155"/>
      <c r="R61" s="155"/>
      <c r="S61" s="77"/>
      <c r="T61" s="197"/>
      <c r="U61" s="157"/>
      <c r="V61" s="149"/>
      <c r="W61" s="77"/>
      <c r="X61" s="77"/>
      <c r="Y61" s="77"/>
    </row>
    <row r="62" spans="1:25" x14ac:dyDescent="0.25">
      <c r="A62" s="113">
        <v>6</v>
      </c>
      <c r="B62" s="114">
        <v>45331</v>
      </c>
      <c r="C62" s="114"/>
      <c r="D62" s="113" t="s">
        <v>127</v>
      </c>
      <c r="E62" s="113"/>
      <c r="F62" s="116"/>
      <c r="G62" s="116"/>
      <c r="H62" s="114"/>
      <c r="I62" s="117"/>
      <c r="J62" s="172"/>
      <c r="K62" s="119"/>
      <c r="L62" s="119"/>
      <c r="M62" s="120"/>
      <c r="N62" s="116"/>
      <c r="O62" s="116"/>
      <c r="P62" s="117"/>
      <c r="Q62" s="117"/>
      <c r="R62" s="117"/>
      <c r="S62" s="117"/>
      <c r="T62" s="121">
        <f>SUM(T53:T61)</f>
        <v>229.00800000000001</v>
      </c>
      <c r="U62" s="113"/>
      <c r="V62" s="149"/>
      <c r="W62" s="113"/>
      <c r="X62" s="113"/>
      <c r="Y62" s="113"/>
    </row>
    <row r="63" spans="1:25" ht="15" customHeight="1" x14ac:dyDescent="0.25">
      <c r="A63" s="89">
        <v>6</v>
      </c>
      <c r="B63" s="122">
        <v>45332</v>
      </c>
      <c r="C63" s="78"/>
      <c r="D63" s="77" t="s">
        <v>150</v>
      </c>
      <c r="E63" s="77"/>
      <c r="F63" s="123"/>
      <c r="G63" s="123"/>
      <c r="H63" s="122"/>
      <c r="I63" s="124"/>
      <c r="J63" s="198"/>
      <c r="K63" s="126"/>
      <c r="L63" s="126"/>
      <c r="M63" s="127"/>
      <c r="N63" s="123"/>
      <c r="O63" s="123"/>
      <c r="P63" s="124"/>
      <c r="Q63" s="124"/>
      <c r="R63" s="124"/>
      <c r="S63" s="124"/>
      <c r="T63" s="128"/>
      <c r="U63" s="89"/>
      <c r="V63" s="149"/>
      <c r="W63" s="77"/>
      <c r="X63" s="77"/>
      <c r="Y63" s="89"/>
    </row>
    <row r="64" spans="1:25" ht="15.75" x14ac:dyDescent="0.25">
      <c r="A64" s="77">
        <v>6</v>
      </c>
      <c r="B64" s="78">
        <v>45332</v>
      </c>
      <c r="C64" s="78"/>
      <c r="D64" s="77" t="s">
        <v>150</v>
      </c>
      <c r="E64" s="77"/>
      <c r="F64" s="90" t="s">
        <v>46</v>
      </c>
      <c r="G64" s="145" t="s">
        <v>62</v>
      </c>
      <c r="H64" s="199"/>
      <c r="I64" s="131" t="s">
        <v>151</v>
      </c>
      <c r="J64" s="176" t="s">
        <v>152</v>
      </c>
      <c r="K64" s="133" t="s">
        <v>153</v>
      </c>
      <c r="L64" s="133"/>
      <c r="M64" s="171" t="s">
        <v>154</v>
      </c>
      <c r="N64" s="96" t="s">
        <v>84</v>
      </c>
      <c r="O64" s="77"/>
      <c r="P64" s="155">
        <v>496.07</v>
      </c>
      <c r="Q64" s="77" t="s">
        <v>54</v>
      </c>
      <c r="R64" s="155">
        <v>484</v>
      </c>
      <c r="S64" s="77">
        <v>713000</v>
      </c>
      <c r="T64" s="97">
        <f t="shared" si="1"/>
        <v>12.069999999999993</v>
      </c>
      <c r="U64" s="193" t="s">
        <v>104</v>
      </c>
      <c r="V64" s="149"/>
      <c r="W64" s="77"/>
      <c r="X64" s="77"/>
      <c r="Y64" s="77"/>
    </row>
    <row r="65" spans="1:25" ht="15.75" x14ac:dyDescent="0.25">
      <c r="A65" s="77">
        <v>6</v>
      </c>
      <c r="B65" s="78">
        <v>45332</v>
      </c>
      <c r="C65" s="78"/>
      <c r="D65" s="77" t="s">
        <v>150</v>
      </c>
      <c r="E65" s="77"/>
      <c r="F65" s="200" t="s">
        <v>46</v>
      </c>
      <c r="G65" s="201" t="s">
        <v>62</v>
      </c>
      <c r="H65" s="202"/>
      <c r="I65" s="86"/>
      <c r="J65" s="187"/>
      <c r="K65" s="133"/>
      <c r="L65" s="133"/>
      <c r="M65" s="203" t="s">
        <v>155</v>
      </c>
      <c r="N65" s="96" t="s">
        <v>52</v>
      </c>
      <c r="O65" s="77"/>
      <c r="P65" s="155">
        <v>484</v>
      </c>
      <c r="Q65" s="77" t="s">
        <v>54</v>
      </c>
      <c r="R65" s="155">
        <v>392.81</v>
      </c>
      <c r="S65" s="77">
        <v>713000</v>
      </c>
      <c r="T65" s="97">
        <f t="shared" si="1"/>
        <v>91.19</v>
      </c>
      <c r="U65" s="193" t="s">
        <v>104</v>
      </c>
      <c r="V65" s="149"/>
      <c r="W65" s="77"/>
      <c r="X65" s="77"/>
      <c r="Y65" s="77"/>
    </row>
    <row r="66" spans="1:25" x14ac:dyDescent="0.25">
      <c r="A66" s="77">
        <v>6</v>
      </c>
      <c r="B66" s="78">
        <v>45332</v>
      </c>
      <c r="C66" s="78"/>
      <c r="D66" s="77" t="s">
        <v>150</v>
      </c>
      <c r="E66" s="77"/>
      <c r="F66" s="204" t="s">
        <v>46</v>
      </c>
      <c r="G66" s="145"/>
      <c r="H66" s="205"/>
      <c r="I66" s="86"/>
      <c r="J66" s="187"/>
      <c r="K66" s="133"/>
      <c r="L66" s="133"/>
      <c r="M66" s="206" t="s">
        <v>156</v>
      </c>
      <c r="N66" s="96" t="s">
        <v>84</v>
      </c>
      <c r="O66" s="192"/>
      <c r="P66" s="155">
        <v>392.88600000000002</v>
      </c>
      <c r="Q66" s="77" t="s">
        <v>67</v>
      </c>
      <c r="R66" s="207">
        <v>401.15</v>
      </c>
      <c r="S66" s="77">
        <v>590000</v>
      </c>
      <c r="T66" s="97">
        <f t="shared" si="1"/>
        <v>8.2639999999999532</v>
      </c>
      <c r="U66" s="193" t="s">
        <v>104</v>
      </c>
      <c r="V66" s="149"/>
      <c r="W66" s="77"/>
      <c r="X66" s="77"/>
      <c r="Y66" s="77"/>
    </row>
    <row r="67" spans="1:25" x14ac:dyDescent="0.25">
      <c r="A67" s="77">
        <v>6</v>
      </c>
      <c r="B67" s="78">
        <v>45332</v>
      </c>
      <c r="C67" s="78"/>
      <c r="D67" s="77" t="s">
        <v>150</v>
      </c>
      <c r="E67" s="77"/>
      <c r="F67" s="141" t="s">
        <v>46</v>
      </c>
      <c r="G67" s="80"/>
      <c r="H67" s="78"/>
      <c r="I67" s="86"/>
      <c r="J67" s="187"/>
      <c r="K67" s="133"/>
      <c r="L67" s="133" t="s">
        <v>157</v>
      </c>
      <c r="M67" s="208" t="s">
        <v>140</v>
      </c>
      <c r="N67" s="96" t="s">
        <v>84</v>
      </c>
      <c r="O67" s="209" t="s">
        <v>53</v>
      </c>
      <c r="P67" s="207">
        <v>401.15</v>
      </c>
      <c r="Q67" s="209" t="s">
        <v>67</v>
      </c>
      <c r="R67" s="207">
        <v>499.47</v>
      </c>
      <c r="S67" s="210">
        <v>590000</v>
      </c>
      <c r="T67" s="97">
        <f t="shared" si="1"/>
        <v>98.32000000000005</v>
      </c>
      <c r="U67" s="193" t="s">
        <v>104</v>
      </c>
      <c r="V67" s="144"/>
      <c r="W67" s="77"/>
      <c r="X67" s="77"/>
      <c r="Y67" s="77"/>
    </row>
    <row r="68" spans="1:25" x14ac:dyDescent="0.25">
      <c r="A68" s="77">
        <v>6</v>
      </c>
      <c r="B68" s="78">
        <v>45332</v>
      </c>
      <c r="C68" s="78"/>
      <c r="D68" s="77" t="s">
        <v>150</v>
      </c>
      <c r="E68" s="77"/>
      <c r="F68" s="141" t="s">
        <v>46</v>
      </c>
      <c r="G68" s="80"/>
      <c r="H68" s="78"/>
      <c r="I68" s="131" t="s">
        <v>158</v>
      </c>
      <c r="J68" s="176" t="s">
        <v>159</v>
      </c>
      <c r="K68" s="133" t="s">
        <v>160</v>
      </c>
      <c r="L68" s="133" t="s">
        <v>161</v>
      </c>
      <c r="M68" s="163" t="s">
        <v>162</v>
      </c>
      <c r="N68" s="96" t="s">
        <v>71</v>
      </c>
      <c r="O68" s="209"/>
      <c r="P68" s="155">
        <v>499.20699999999999</v>
      </c>
      <c r="Q68" s="77" t="s">
        <v>93</v>
      </c>
      <c r="R68" s="155">
        <v>401.15</v>
      </c>
      <c r="S68" s="77">
        <v>590000</v>
      </c>
      <c r="T68" s="211">
        <f t="shared" si="1"/>
        <v>98.057000000000016</v>
      </c>
      <c r="U68" s="157" t="s">
        <v>104</v>
      </c>
      <c r="V68" s="149" t="s">
        <v>163</v>
      </c>
      <c r="W68" s="77" t="s">
        <v>104</v>
      </c>
      <c r="X68" s="77"/>
      <c r="Y68" s="77"/>
    </row>
    <row r="69" spans="1:25" x14ac:dyDescent="0.25">
      <c r="A69" s="77">
        <v>6</v>
      </c>
      <c r="B69" s="78">
        <v>45332</v>
      </c>
      <c r="C69" s="78"/>
      <c r="D69" s="77" t="s">
        <v>150</v>
      </c>
      <c r="E69" s="77"/>
      <c r="F69" s="80"/>
      <c r="G69" s="80"/>
      <c r="H69" s="78"/>
      <c r="I69" s="86"/>
      <c r="J69" s="179"/>
      <c r="K69" s="183"/>
      <c r="L69" s="183"/>
      <c r="M69" s="80"/>
      <c r="N69" s="96"/>
      <c r="O69" s="80"/>
      <c r="P69" s="110"/>
      <c r="Q69" s="80"/>
      <c r="R69" s="110"/>
      <c r="S69" s="80"/>
      <c r="T69" s="111"/>
      <c r="U69" s="112"/>
      <c r="V69" s="149"/>
      <c r="W69" s="77"/>
      <c r="X69" s="77"/>
      <c r="Y69" s="77"/>
    </row>
    <row r="70" spans="1:25" x14ac:dyDescent="0.25">
      <c r="A70" s="113">
        <v>6</v>
      </c>
      <c r="B70" s="114">
        <v>45332</v>
      </c>
      <c r="C70" s="114"/>
      <c r="D70" s="113" t="s">
        <v>150</v>
      </c>
      <c r="E70" s="113"/>
      <c r="F70" s="116"/>
      <c r="G70" s="116"/>
      <c r="H70" s="114"/>
      <c r="I70" s="117"/>
      <c r="J70" s="172"/>
      <c r="K70" s="119"/>
      <c r="L70" s="119"/>
      <c r="M70" s="120"/>
      <c r="N70" s="116"/>
      <c r="O70" s="116"/>
      <c r="P70" s="117"/>
      <c r="Q70" s="117"/>
      <c r="R70" s="117"/>
      <c r="S70" s="117"/>
      <c r="T70" s="121">
        <f>SUM(T64:T69)</f>
        <v>307.90100000000001</v>
      </c>
      <c r="U70" s="113"/>
      <c r="V70" s="149"/>
      <c r="W70" s="113"/>
      <c r="X70" s="113"/>
      <c r="Y70" s="113"/>
    </row>
    <row r="71" spans="1:25" x14ac:dyDescent="0.25">
      <c r="A71" s="89">
        <v>6</v>
      </c>
      <c r="B71" s="122">
        <v>45333</v>
      </c>
      <c r="C71" s="78"/>
      <c r="D71" s="77" t="s">
        <v>164</v>
      </c>
      <c r="E71" s="77"/>
      <c r="F71" s="123"/>
      <c r="G71" s="123"/>
      <c r="H71" s="122"/>
      <c r="I71" s="124"/>
      <c r="J71" s="174"/>
      <c r="K71" s="126"/>
      <c r="L71" s="126"/>
      <c r="M71" s="127"/>
      <c r="N71" s="123"/>
      <c r="O71" s="123"/>
      <c r="P71" s="124"/>
      <c r="Q71" s="124"/>
      <c r="R71" s="124"/>
      <c r="S71" s="124"/>
      <c r="T71" s="128"/>
      <c r="U71" s="89"/>
      <c r="V71" s="149"/>
      <c r="W71" s="77"/>
      <c r="X71" s="77"/>
      <c r="Y71" s="89"/>
    </row>
    <row r="72" spans="1:25" x14ac:dyDescent="0.25">
      <c r="A72" s="77">
        <v>6</v>
      </c>
      <c r="B72" s="78">
        <v>45333</v>
      </c>
      <c r="C72" s="78"/>
      <c r="D72" s="77" t="s">
        <v>164</v>
      </c>
      <c r="E72" s="77"/>
      <c r="F72" s="90" t="s">
        <v>46</v>
      </c>
      <c r="G72" s="80"/>
      <c r="H72" s="78"/>
      <c r="I72" s="158" t="s">
        <v>165</v>
      </c>
      <c r="J72" s="176" t="s">
        <v>166</v>
      </c>
      <c r="K72" s="133" t="s">
        <v>167</v>
      </c>
      <c r="L72" s="133"/>
      <c r="M72" s="168" t="s">
        <v>168</v>
      </c>
      <c r="N72" s="96" t="s">
        <v>52</v>
      </c>
      <c r="O72" s="136"/>
      <c r="P72" s="139">
        <v>474.11500000000001</v>
      </c>
      <c r="Q72" s="96" t="s">
        <v>54</v>
      </c>
      <c r="R72" s="139">
        <v>419.67500000000001</v>
      </c>
      <c r="S72" s="134">
        <v>606000</v>
      </c>
      <c r="T72" s="97">
        <f t="shared" si="1"/>
        <v>54.44</v>
      </c>
      <c r="U72" s="137" t="s">
        <v>104</v>
      </c>
      <c r="V72" s="149"/>
      <c r="W72" s="77"/>
      <c r="X72" s="77"/>
      <c r="Y72" s="77"/>
    </row>
    <row r="73" spans="1:25" x14ac:dyDescent="0.25">
      <c r="A73" s="77">
        <v>6</v>
      </c>
      <c r="B73" s="78">
        <v>45333</v>
      </c>
      <c r="C73" s="78"/>
      <c r="D73" s="77" t="s">
        <v>164</v>
      </c>
      <c r="E73" s="77"/>
      <c r="F73" s="90" t="s">
        <v>46</v>
      </c>
      <c r="G73" s="80"/>
      <c r="H73" s="78"/>
      <c r="I73" s="86"/>
      <c r="J73" s="187"/>
      <c r="K73" s="133"/>
      <c r="L73" s="133"/>
      <c r="M73" s="168" t="s">
        <v>169</v>
      </c>
      <c r="N73" s="96" t="s">
        <v>52</v>
      </c>
      <c r="O73" s="136"/>
      <c r="P73" s="139">
        <v>419.67500000000001</v>
      </c>
      <c r="Q73" s="96" t="s">
        <v>54</v>
      </c>
      <c r="R73" s="139">
        <v>408.48</v>
      </c>
      <c r="S73" s="134">
        <v>604000</v>
      </c>
      <c r="T73" s="97">
        <f t="shared" si="1"/>
        <v>11.194999999999993</v>
      </c>
      <c r="U73" s="137" t="s">
        <v>104</v>
      </c>
      <c r="V73" s="149"/>
      <c r="W73" s="77"/>
      <c r="X73" s="77"/>
      <c r="Y73" s="77"/>
    </row>
    <row r="74" spans="1:25" x14ac:dyDescent="0.25">
      <c r="A74" s="77">
        <v>6</v>
      </c>
      <c r="B74" s="78">
        <v>45333</v>
      </c>
      <c r="C74" s="78"/>
      <c r="D74" s="77" t="s">
        <v>164</v>
      </c>
      <c r="E74" s="77"/>
      <c r="F74" s="90" t="s">
        <v>46</v>
      </c>
      <c r="G74" s="80"/>
      <c r="H74" s="78"/>
      <c r="I74" s="86"/>
      <c r="J74" s="187"/>
      <c r="K74" s="133"/>
      <c r="L74" s="133"/>
      <c r="M74" s="168" t="s">
        <v>170</v>
      </c>
      <c r="N74" s="96" t="s">
        <v>52</v>
      </c>
      <c r="O74" s="136"/>
      <c r="P74" s="139">
        <v>408.48</v>
      </c>
      <c r="Q74" s="96" t="s">
        <v>54</v>
      </c>
      <c r="R74" s="139">
        <v>389.89800000000002</v>
      </c>
      <c r="S74" s="134">
        <v>604000</v>
      </c>
      <c r="T74" s="97">
        <f t="shared" si="1"/>
        <v>18.581999999999994</v>
      </c>
      <c r="U74" s="137" t="s">
        <v>55</v>
      </c>
      <c r="V74" s="149"/>
      <c r="W74" s="77"/>
      <c r="X74" s="77"/>
      <c r="Y74" s="77"/>
    </row>
    <row r="75" spans="1:25" x14ac:dyDescent="0.25">
      <c r="A75" s="77">
        <v>6</v>
      </c>
      <c r="B75" s="78">
        <v>45333</v>
      </c>
      <c r="C75" s="78"/>
      <c r="D75" s="77" t="s">
        <v>164</v>
      </c>
      <c r="E75" s="77"/>
      <c r="F75" s="90" t="s">
        <v>46</v>
      </c>
      <c r="G75" s="80"/>
      <c r="H75" s="78"/>
      <c r="I75" s="86"/>
      <c r="J75" s="187"/>
      <c r="K75" s="133"/>
      <c r="L75" s="133"/>
      <c r="M75" s="212" t="s">
        <v>171</v>
      </c>
      <c r="N75" s="96" t="s">
        <v>52</v>
      </c>
      <c r="O75" s="213"/>
      <c r="P75" s="135">
        <v>389.89800000000002</v>
      </c>
      <c r="Q75" s="96" t="s">
        <v>54</v>
      </c>
      <c r="R75" s="135">
        <v>347.41500000000002</v>
      </c>
      <c r="S75" s="134">
        <v>604000</v>
      </c>
      <c r="T75" s="97">
        <f t="shared" si="1"/>
        <v>42.483000000000004</v>
      </c>
      <c r="U75" s="137" t="s">
        <v>55</v>
      </c>
      <c r="V75" s="189"/>
      <c r="W75" s="77"/>
      <c r="X75" s="77"/>
      <c r="Y75" s="77"/>
    </row>
    <row r="76" spans="1:25" ht="15" customHeight="1" x14ac:dyDescent="0.25">
      <c r="A76" s="77">
        <v>6</v>
      </c>
      <c r="B76" s="78">
        <v>45333</v>
      </c>
      <c r="C76" s="78"/>
      <c r="D76" s="77" t="s">
        <v>164</v>
      </c>
      <c r="E76" s="77"/>
      <c r="F76" s="90" t="s">
        <v>46</v>
      </c>
      <c r="G76" s="80"/>
      <c r="H76" s="78"/>
      <c r="I76" s="86"/>
      <c r="J76" s="187"/>
      <c r="K76" s="133"/>
      <c r="L76" s="133"/>
      <c r="M76" s="212" t="s">
        <v>172</v>
      </c>
      <c r="N76" s="96" t="s">
        <v>52</v>
      </c>
      <c r="O76" s="213"/>
      <c r="P76" s="135">
        <v>347.41500000000002</v>
      </c>
      <c r="Q76" s="96" t="s">
        <v>54</v>
      </c>
      <c r="R76" s="135">
        <v>341.14</v>
      </c>
      <c r="S76" s="134">
        <v>601000</v>
      </c>
      <c r="T76" s="97">
        <f t="shared" si="1"/>
        <v>6.2750000000000341</v>
      </c>
      <c r="U76" s="137" t="s">
        <v>55</v>
      </c>
      <c r="V76" s="214" t="s">
        <v>173</v>
      </c>
      <c r="W76" s="77"/>
      <c r="X76" s="77"/>
      <c r="Y76" s="77"/>
    </row>
    <row r="77" spans="1:25" ht="15" customHeight="1" x14ac:dyDescent="0.25">
      <c r="A77" s="77">
        <v>6</v>
      </c>
      <c r="B77" s="78">
        <v>45333</v>
      </c>
      <c r="C77" s="78"/>
      <c r="D77" s="77" t="s">
        <v>164</v>
      </c>
      <c r="E77" s="77"/>
      <c r="F77" s="90" t="s">
        <v>46</v>
      </c>
      <c r="G77" s="80"/>
      <c r="H77" s="78"/>
      <c r="I77" s="86"/>
      <c r="J77" s="187"/>
      <c r="K77" s="133"/>
      <c r="L77" s="133"/>
      <c r="M77" s="215" t="s">
        <v>174</v>
      </c>
      <c r="N77" s="96" t="s">
        <v>84</v>
      </c>
      <c r="O77" s="213"/>
      <c r="P77" s="135">
        <v>341.14</v>
      </c>
      <c r="Q77" s="77" t="s">
        <v>93</v>
      </c>
      <c r="R77" s="135"/>
      <c r="S77" s="134">
        <v>570000</v>
      </c>
      <c r="T77" s="97">
        <f t="shared" si="1"/>
        <v>341.14</v>
      </c>
      <c r="U77" s="137" t="s">
        <v>175</v>
      </c>
      <c r="V77" s="214"/>
      <c r="W77" s="77"/>
      <c r="X77" s="77"/>
      <c r="Y77" s="77"/>
    </row>
    <row r="78" spans="1:25" x14ac:dyDescent="0.25">
      <c r="A78" s="77">
        <v>6</v>
      </c>
      <c r="B78" s="78">
        <v>45333</v>
      </c>
      <c r="C78" s="78"/>
      <c r="D78" s="77" t="s">
        <v>164</v>
      </c>
      <c r="E78" s="77"/>
      <c r="F78" s="90" t="s">
        <v>46</v>
      </c>
      <c r="G78" s="80"/>
      <c r="H78" s="78"/>
      <c r="I78" s="86"/>
      <c r="J78" s="216"/>
      <c r="K78" s="133"/>
      <c r="L78" s="133">
        <v>1255</v>
      </c>
      <c r="M78" s="217" t="s">
        <v>176</v>
      </c>
      <c r="N78" s="77"/>
      <c r="O78" s="80"/>
      <c r="P78" s="110"/>
      <c r="Q78" s="80"/>
      <c r="R78" s="110"/>
      <c r="S78" s="80"/>
      <c r="T78" s="111"/>
      <c r="U78" s="112"/>
      <c r="V78" s="214"/>
      <c r="W78" s="77"/>
      <c r="X78" s="77"/>
      <c r="Y78" s="77"/>
    </row>
    <row r="79" spans="1:25" x14ac:dyDescent="0.25">
      <c r="A79" s="113">
        <v>6</v>
      </c>
      <c r="B79" s="114">
        <v>45333</v>
      </c>
      <c r="C79" s="114"/>
      <c r="D79" s="113" t="s">
        <v>164</v>
      </c>
      <c r="E79" s="113"/>
      <c r="F79" s="116"/>
      <c r="G79" s="116"/>
      <c r="H79" s="114"/>
      <c r="I79" s="117"/>
      <c r="J79" s="172"/>
      <c r="K79" s="119"/>
      <c r="L79" s="119"/>
      <c r="M79" s="120"/>
      <c r="N79" s="116"/>
      <c r="O79" s="116"/>
      <c r="P79" s="117"/>
      <c r="Q79" s="117"/>
      <c r="R79" s="117"/>
      <c r="S79" s="117"/>
      <c r="T79" s="121">
        <f>SUM(T72:T78)</f>
        <v>474.11500000000001</v>
      </c>
      <c r="U79" s="113"/>
      <c r="V79" s="214"/>
      <c r="W79" s="113"/>
      <c r="X79" s="113"/>
      <c r="Y79" s="113"/>
    </row>
  </sheetData>
  <mergeCells count="27">
    <mergeCell ref="V27:V34"/>
    <mergeCell ref="V39:V54"/>
    <mergeCell ref="V59:V66"/>
    <mergeCell ref="V68:V74"/>
    <mergeCell ref="V76:V79"/>
    <mergeCell ref="K8:P8"/>
    <mergeCell ref="I9:J9"/>
    <mergeCell ref="K9:P9"/>
    <mergeCell ref="K10:M10"/>
    <mergeCell ref="K11:M11"/>
    <mergeCell ref="V13:V22"/>
    <mergeCell ref="R4:U5"/>
    <mergeCell ref="I5:J5"/>
    <mergeCell ref="K5:P5"/>
    <mergeCell ref="I6:J6"/>
    <mergeCell ref="K6:P6"/>
    <mergeCell ref="R6:U6"/>
    <mergeCell ref="A1:G1"/>
    <mergeCell ref="A2:G2"/>
    <mergeCell ref="A3:G9"/>
    <mergeCell ref="I3:J3"/>
    <mergeCell ref="K3:P3"/>
    <mergeCell ref="I4:J4"/>
    <mergeCell ref="K4:P4"/>
    <mergeCell ref="I7:J7"/>
    <mergeCell ref="K7:P7"/>
    <mergeCell ref="I8:J8"/>
  </mergeCells>
  <hyperlinks>
    <hyperlink ref="K9" r:id="rId1"/>
    <hyperlink ref="K8" r:id="rId2"/>
  </hyperlinks>
  <pageMargins left="0.7" right="0.7" top="0.75" bottom="0.75" header="0.3" footer="0.3"/>
  <pageSetup paperSize="9" orientation="landscape" r:id="rId3"/>
  <headerFooter>
    <oddFooter>&amp;L&amp;1#&amp;"Calibri"&amp;10&amp;K008000Interne SNCF Réseau</oddFooter>
  </headerFooter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E990CA442A5F4F96FCF85C85E2FF76" ma:contentTypeVersion="15" ma:contentTypeDescription="Crée un document." ma:contentTypeScope="" ma:versionID="bb62428fdce84be73d4003df4d97edcc">
  <xsd:schema xmlns:xsd="http://www.w3.org/2001/XMLSchema" xmlns:xs="http://www.w3.org/2001/XMLSchema" xmlns:p="http://schemas.microsoft.com/office/2006/metadata/properties" xmlns:ns2="ba1d7455-d2b0-41f6-bc1c-8ce0d3d0f0c4" xmlns:ns3="afbd3c89-a5d6-4c63-bffd-e84097663224" targetNamespace="http://schemas.microsoft.com/office/2006/metadata/properties" ma:root="true" ma:fieldsID="1b697a8087b2762a69ec5904f904642c" ns2:_="" ns3:_="">
    <xsd:import namespace="ba1d7455-d2b0-41f6-bc1c-8ce0d3d0f0c4"/>
    <xsd:import namespace="afbd3c89-a5d6-4c63-bffd-e840976632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d7455-d2b0-41f6-bc1c-8ce0d3d0f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d3c89-a5d6-4c63-bffd-e8409766322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4588898-c68c-4a1e-b198-ff11e1b821b3}" ma:internalName="TaxCatchAll" ma:showField="CatchAllData" ma:web="afbd3c89-a5d6-4c63-bffd-e84097663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bd3c89-a5d6-4c63-bffd-e84097663224" xsi:nil="true"/>
    <lcf76f155ced4ddcb4097134ff3c332f xmlns="ba1d7455-d2b0-41f6-bc1c-8ce0d3d0f0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3345E-BF13-4E51-A34D-0E5DB54E982F}"/>
</file>

<file path=customXml/itemProps2.xml><?xml version="1.0" encoding="utf-8"?>
<ds:datastoreItem xmlns:ds="http://schemas.openxmlformats.org/officeDocument/2006/customXml" ds:itemID="{2C66255E-7272-4780-BCEA-B345666C12B0}"/>
</file>

<file path=customXml/itemProps3.xml><?xml version="1.0" encoding="utf-8"?>
<ds:datastoreItem xmlns:ds="http://schemas.openxmlformats.org/officeDocument/2006/customXml" ds:itemID="{1A7E6453-1329-4142-AFC9-F36B15F55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S6</vt:lpstr>
    </vt:vector>
  </TitlesOfParts>
  <Company>SNCF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MARTIN-CAMUS Adeline (SNCF RESEAU / INFRALOG NATIONAL </cp:lastModifiedBy>
  <dcterms:created xsi:type="dcterms:W3CDTF">2024-01-31T10:52:40Z</dcterms:created>
  <dcterms:modified xsi:type="dcterms:W3CDTF">2024-01-31T10:53:11Z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2024-01-31T10:52:57Z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4c7c20f2-b306-4314-bdd8-bc28321a1df3</vt:lpwstr>
  </property>
  <property fmtid="{D5CDD505-2E9C-101B-9397-08002B2CF9AE}" pid="8" name="MSIP_Label_67cce88e-ba6c-4072-9a4d-8f9e28d4554f_ContentBits">
    <vt:lpwstr>2</vt:lpwstr>
  </property>
  <property fmtid="{D5CDD505-2E9C-101B-9397-08002B2CF9AE}" pid="9" name="ContentTypeId">
    <vt:lpwstr>0x010100DDE990CA442A5F4F96FCF85C85E2FF76</vt:lpwstr>
  </property>
</Properties>
</file>